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720" windowHeight="12465" tabRatio="929"/>
  </bookViews>
  <sheets>
    <sheet name="Сводная ПИР новая" sheetId="28" r:id="rId1"/>
    <sheet name="ПИР КРУН" sheetId="46" state="hidden" r:id="rId2"/>
    <sheet name="ПИР РЩ" sheetId="45" state="hidden" r:id="rId3"/>
    <sheet name="Телемех. КРУН" sheetId="49" state="hidden" r:id="rId4"/>
    <sheet name="РЗА" sheetId="31" state="hidden" r:id="rId5"/>
    <sheet name="ПИР ТП" sheetId="53" state="hidden" r:id="rId6"/>
    <sheet name="ПИР КЛ-10" sheetId="50" state="hidden" r:id="rId7"/>
    <sheet name="ПИР ГНБ-10" sheetId="48" state="hidden" r:id="rId8"/>
    <sheet name="12-01-01 РЩ" sheetId="59" r:id="rId9"/>
    <sheet name="12-01-02 АВ" sheetId="67" r:id="rId10"/>
    <sheet name="12-01-03 КЛ" sheetId="57" r:id="rId11"/>
    <sheet name="ПИР ВЛ-10кВ" sheetId="54" state="hidden" r:id="rId12"/>
    <sheet name="12-01-04 ГНП" sheetId="65" r:id="rId13"/>
    <sheet name="12-01-05 ГЕО" sheetId="6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UTOEXEC" localSheetId="9">#REF!</definedName>
    <definedName name="\AUTOEXEC" localSheetId="12">#REF!</definedName>
    <definedName name="\AUTOEXEC">#REF!</definedName>
    <definedName name="\k" localSheetId="9">#REF!</definedName>
    <definedName name="\k" localSheetId="12">#REF!</definedName>
    <definedName name="\k">#REF!</definedName>
    <definedName name="\m" localSheetId="9">#REF!</definedName>
    <definedName name="\m" localSheetId="12">#REF!</definedName>
    <definedName name="\m">#REF!</definedName>
    <definedName name="\s" localSheetId="9">#REF!</definedName>
    <definedName name="\s">#REF!</definedName>
    <definedName name="\z" localSheetId="9">#REF!</definedName>
    <definedName name="\z">#REF!</definedName>
    <definedName name="_____a2" localSheetId="9">#REF!</definedName>
    <definedName name="_____a2">#REF!</definedName>
    <definedName name="____a2" localSheetId="9">#REF!</definedName>
    <definedName name="____a2">#REF!</definedName>
    <definedName name="___a2" localSheetId="9">#REF!</definedName>
    <definedName name="___a2">#REF!</definedName>
    <definedName name="___xlnm.Print_Area_2" localSheetId="9">#REF!</definedName>
    <definedName name="___xlnm.Print_Area_2">#REF!</definedName>
    <definedName name="__2" localSheetId="9">#REF!</definedName>
    <definedName name="__2">#REF!</definedName>
    <definedName name="__a2" localSheetId="9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 localSheetId="9">#REF!</definedName>
    <definedName name="__qs2" localSheetId="12">#REF!</definedName>
    <definedName name="__qs2">#REF!</definedName>
    <definedName name="__qs3" localSheetId="9">#REF!</definedName>
    <definedName name="__qs3" localSheetId="1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 localSheetId="9">#REF!</definedName>
    <definedName name="__xlnm.Print_Area_5" localSheetId="12">#REF!</definedName>
    <definedName name="__xlnm.Print_Area_5">#REF!</definedName>
    <definedName name="__xlnm.Print_Area_6">"#REF!"</definedName>
    <definedName name="__xlnm.Print_Area_8">"#REF!"</definedName>
    <definedName name="_1" localSheetId="9">#REF!</definedName>
    <definedName name="_1" localSheetId="12">#REF!</definedName>
    <definedName name="_1">#REF!</definedName>
    <definedName name="_11">[2]списки!$E$1:$E$9</definedName>
    <definedName name="_25" localSheetId="9">#REF!</definedName>
    <definedName name="_25" localSheetId="12">#REF!</definedName>
    <definedName name="_25">#REF!</definedName>
    <definedName name="_3" localSheetId="9">#REF!</definedName>
    <definedName name="_3" localSheetId="12">#REF!</definedName>
    <definedName name="_3">#REF!</definedName>
    <definedName name="_5" localSheetId="9">#REF!</definedName>
    <definedName name="_5" localSheetId="12">#REF!</definedName>
    <definedName name="_5">#REF!</definedName>
    <definedName name="_6" localSheetId="8">'[3]Б.Д. ФАКТ'!#REF!</definedName>
    <definedName name="_6" localSheetId="9">'[3]Б.Д. ФАКТ'!#REF!</definedName>
    <definedName name="_6" localSheetId="12">'[3]Б.Д. ФАКТ'!#REF!</definedName>
    <definedName name="_6" localSheetId="3">'[3]Б.Д. ФАКТ'!#REF!</definedName>
    <definedName name="_6">'[3]Б.Д. ФАКТ'!#REF!</definedName>
    <definedName name="_a2" localSheetId="9">#REF!</definedName>
    <definedName name="_a2" localSheetId="12">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2" hidden="1">#REF!</definedName>
    <definedName name="_Fill" hidden="1">#REF!</definedName>
    <definedName name="_Hlt440565644_1" localSheetId="9">#REF!</definedName>
    <definedName name="_Hlt440565644_1" localSheetId="12">#REF!</definedName>
    <definedName name="_Hlt440565644_1">#REF!</definedName>
    <definedName name="_qs1">[4]списки!$L$1:$L$2</definedName>
    <definedName name="_qs2" localSheetId="9">#REF!</definedName>
    <definedName name="_qs2" localSheetId="12">#REF!</definedName>
    <definedName name="_qs2">#REF!</definedName>
    <definedName name="_qs3" localSheetId="9">#REF!</definedName>
    <definedName name="_qs3" localSheetId="1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 localSheetId="8">#REF!</definedName>
    <definedName name="a2174ф2170" localSheetId="9">#REF!</definedName>
    <definedName name="a2174ф2170" localSheetId="12">#REF!</definedName>
    <definedName name="a2174ф2170" localSheetId="13">#REF!</definedName>
    <definedName name="a2174ф2170" localSheetId="3">#REF!</definedName>
    <definedName name="a2174ф2170">#REF!</definedName>
    <definedName name="a2947K58" localSheetId="8">#REF!</definedName>
    <definedName name="a2947K58" localSheetId="9">#REF!</definedName>
    <definedName name="a2947K58" localSheetId="13">#REF!</definedName>
    <definedName name="a2947K58" localSheetId="3">#REF!</definedName>
    <definedName name="a2947K58">#REF!</definedName>
    <definedName name="a766K12" localSheetId="8">#REF!</definedName>
    <definedName name="a766K12" localSheetId="9">#REF!</definedName>
    <definedName name="a766K12" localSheetId="13">#REF!</definedName>
    <definedName name="a766K12" localSheetId="3">#REF!</definedName>
    <definedName name="a766K12">#REF!</definedName>
    <definedName name="ABN" localSheetId="9">[8]!ABN</definedName>
    <definedName name="ABN">[8]!ABN</definedName>
    <definedName name="Database" localSheetId="8">#REF!</definedName>
    <definedName name="Database" localSheetId="9">#REF!</definedName>
    <definedName name="Database" localSheetId="12">#REF!</definedName>
    <definedName name="Database" localSheetId="13">#REF!</definedName>
    <definedName name="Database" localSheetId="3">#REF!</definedName>
    <definedName name="Database">#REF!</definedName>
    <definedName name="dck" localSheetId="9">[9]топография!#REF!</definedName>
    <definedName name="dck" localSheetId="12">[9]топография!#REF!</definedName>
    <definedName name="dck">[9]топография!#REF!</definedName>
    <definedName name="dial_koef_udar" localSheetId="9">[10]!dial_koef_udar</definedName>
    <definedName name="dial_koef_udar">[10]!dial_koef_udar</definedName>
    <definedName name="dial_koef_zap" localSheetId="9">[11]!dial_koef_zap</definedName>
    <definedName name="dial_koef_zap">[11]!dial_koef_zap</definedName>
    <definedName name="dial_mater" localSheetId="9">[11]!dial_mater</definedName>
    <definedName name="dial_mater">[11]!dial_mater</definedName>
    <definedName name="dial_mater_udar" localSheetId="9">[10]!dial_mater_udar</definedName>
    <definedName name="dial_mater_udar">[10]!dial_mater_udar</definedName>
    <definedName name="dialog_montag_show" localSheetId="9">[11]!dialog_montag_show</definedName>
    <definedName name="dialog_montag_show">[11]!dialog_montag_show</definedName>
    <definedName name="EURO" localSheetId="8">#REF!</definedName>
    <definedName name="EURO" localSheetId="9">#REF!</definedName>
    <definedName name="EURO" localSheetId="12">#REF!</definedName>
    <definedName name="EURO" localSheetId="13">#REF!</definedName>
    <definedName name="EURO" localSheetId="3">#REF!</definedName>
    <definedName name="EURO">#REF!</definedName>
    <definedName name="EURO36" localSheetId="8">#REF!</definedName>
    <definedName name="EURO36" localSheetId="9">#REF!</definedName>
    <definedName name="EURO36" localSheetId="13">#REF!</definedName>
    <definedName name="EURO36" localSheetId="3">#REF!</definedName>
    <definedName name="EURO36">#REF!</definedName>
    <definedName name="EVRO36" localSheetId="8">#REF!</definedName>
    <definedName name="EVRO36" localSheetId="9">#REF!</definedName>
    <definedName name="EVRO36" localSheetId="13">#REF!</definedName>
    <definedName name="EVRO36" localSheetId="3">#REF!</definedName>
    <definedName name="EVRO36">#REF!</definedName>
    <definedName name="Excel_BuiltIn__FilterDatabase_4" localSheetId="8">#REF!</definedName>
    <definedName name="Excel_BuiltIn__FilterDatabase_4" localSheetId="9">#REF!</definedName>
    <definedName name="Excel_BuiltIn__FilterDatabase_4" localSheetId="13">#REF!</definedName>
    <definedName name="Excel_BuiltIn__FilterDatabase_4" localSheetId="3">#REF!</definedName>
    <definedName name="Excel_BuiltIn__FilterDatabase_4">#REF!</definedName>
    <definedName name="Excel_BuiltIn_Print_Area_1" localSheetId="8">#REF!</definedName>
    <definedName name="Excel_BuiltIn_Print_Area_1" localSheetId="9">#REF!</definedName>
    <definedName name="Excel_BuiltIn_Print_Area_1" localSheetId="13">#REF!</definedName>
    <definedName name="Excel_BuiltIn_Print_Area_1" localSheetId="3">#REF!</definedName>
    <definedName name="Excel_BuiltIn_Print_Area_1">#REF!</definedName>
    <definedName name="Excel_BuiltIn_Print_Area_1_1" localSheetId="9">#REF!</definedName>
    <definedName name="Excel_BuiltIn_Print_Area_1_1">#REF!</definedName>
    <definedName name="Excel_BuiltIn_Print_Area_13" localSheetId="8">#REF!</definedName>
    <definedName name="Excel_BuiltIn_Print_Area_13" localSheetId="9">#REF!</definedName>
    <definedName name="Excel_BuiltIn_Print_Area_13" localSheetId="13">#REF!</definedName>
    <definedName name="Excel_BuiltIn_Print_Area_13" localSheetId="3">#REF!</definedName>
    <definedName name="Excel_BuiltIn_Print_Area_13">#REF!</definedName>
    <definedName name="Excel_BuiltIn_Print_Area_2" localSheetId="8">#REF!</definedName>
    <definedName name="Excel_BuiltIn_Print_Area_2" localSheetId="9">#REF!</definedName>
    <definedName name="Excel_BuiltIn_Print_Area_2" localSheetId="13">#REF!</definedName>
    <definedName name="Excel_BuiltIn_Print_Area_2" localSheetId="3">#REF!</definedName>
    <definedName name="Excel_BuiltIn_Print_Area_2">#REF!</definedName>
    <definedName name="Excel_BuiltIn_Print_Area_3" localSheetId="8">#REF!</definedName>
    <definedName name="Excel_BuiltIn_Print_Area_3" localSheetId="9">#REF!</definedName>
    <definedName name="Excel_BuiltIn_Print_Area_3" localSheetId="13">#REF!</definedName>
    <definedName name="Excel_BuiltIn_Print_Area_3" localSheetId="3">#REF!</definedName>
    <definedName name="Excel_BuiltIn_Print_Area_3">#REF!</definedName>
    <definedName name="Excel_BuiltIn_Print_Area_4" localSheetId="8">#REF!</definedName>
    <definedName name="Excel_BuiltIn_Print_Area_4" localSheetId="9">#REF!</definedName>
    <definedName name="Excel_BuiltIn_Print_Area_4" localSheetId="13">#REF!</definedName>
    <definedName name="Excel_BuiltIn_Print_Area_4" localSheetId="3">#REF!</definedName>
    <definedName name="Excel_BuiltIn_Print_Area_4">#REF!</definedName>
    <definedName name="Excel_BuiltIn_Print_Area_5" localSheetId="8">#REF!</definedName>
    <definedName name="Excel_BuiltIn_Print_Area_5" localSheetId="9">#REF!</definedName>
    <definedName name="Excel_BuiltIn_Print_Area_5" localSheetId="13">#REF!</definedName>
    <definedName name="Excel_BuiltIn_Print_Area_5" localSheetId="3">#REF!</definedName>
    <definedName name="Excel_BuiltIn_Print_Area_5">#REF!</definedName>
    <definedName name="Excel_BuiltIn_Print_Area_6" localSheetId="8">#REF!</definedName>
    <definedName name="Excel_BuiltIn_Print_Area_6" localSheetId="9">#REF!</definedName>
    <definedName name="Excel_BuiltIn_Print_Area_6" localSheetId="13">#REF!</definedName>
    <definedName name="Excel_BuiltIn_Print_Area_6" localSheetId="3">#REF!</definedName>
    <definedName name="Excel_BuiltIn_Print_Area_6">#REF!</definedName>
    <definedName name="Excel_BuiltIn_Print_Area_7" localSheetId="8">#REF!</definedName>
    <definedName name="Excel_BuiltIn_Print_Area_7" localSheetId="9">#REF!</definedName>
    <definedName name="Excel_BuiltIn_Print_Area_7" localSheetId="13">#REF!</definedName>
    <definedName name="Excel_BuiltIn_Print_Area_7" localSheetId="3">#REF!</definedName>
    <definedName name="Excel_BuiltIn_Print_Area_7">#REF!</definedName>
    <definedName name="Excel_BuiltIn_Print_Area_8" localSheetId="8">#REF!</definedName>
    <definedName name="Excel_BuiltIn_Print_Area_8" localSheetId="9">#REF!</definedName>
    <definedName name="Excel_BuiltIn_Print_Area_8" localSheetId="13">#REF!</definedName>
    <definedName name="Excel_BuiltIn_Print_Area_8" localSheetId="3">#REF!</definedName>
    <definedName name="Excel_BuiltIn_Print_Area_8">#REF!</definedName>
    <definedName name="Excel_BuiltIn_Print_Titles_1" localSheetId="9">#REF!</definedName>
    <definedName name="Excel_BuiltIn_Print_Titles_1">#REF!</definedName>
    <definedName name="Excel_BuiltIn_Print_Titles_1_1" localSheetId="9">#REF!</definedName>
    <definedName name="Excel_BuiltIn_Print_Titles_1_1">#REF!</definedName>
    <definedName name="Excel_BuiltIn_Print_Titles_2" localSheetId="8">#REF!</definedName>
    <definedName name="Excel_BuiltIn_Print_Titles_2" localSheetId="9">#REF!</definedName>
    <definedName name="Excel_BuiltIn_Print_Titles_2" localSheetId="13">#REF!</definedName>
    <definedName name="Excel_BuiltIn_Print_Titles_2" localSheetId="3">#REF!</definedName>
    <definedName name="Excel_BuiltIn_Print_Titles_2">#REF!</definedName>
    <definedName name="Excel_BuiltIn_Print_Titles_2_1" localSheetId="9">#REF!</definedName>
    <definedName name="Excel_BuiltIn_Print_Titles_2_1">#REF!</definedName>
    <definedName name="FD" localSheetId="9">[12]!FD</definedName>
    <definedName name="FD">[12]!FD</definedName>
    <definedName name="fghj" localSheetId="9">[13]!dial_mater_udar</definedName>
    <definedName name="fghj">[13]!dial_mater_udar</definedName>
    <definedName name="Fuck" localSheetId="8">#REF!</definedName>
    <definedName name="Fuck" localSheetId="9">#REF!</definedName>
    <definedName name="Fuck" localSheetId="12">#REF!</definedName>
    <definedName name="Fuck" localSheetId="13">#REF!</definedName>
    <definedName name="Fuck" localSheetId="3">#REF!</definedName>
    <definedName name="Fuck">#REF!</definedName>
    <definedName name="gerl" localSheetId="9">[14]!dial_mater</definedName>
    <definedName name="gerl">[14]!dial_mater</definedName>
    <definedName name="ghjkl" localSheetId="8">#REF!</definedName>
    <definedName name="ghjkl" localSheetId="9">#REF!</definedName>
    <definedName name="ghjkl" localSheetId="12">#REF!</definedName>
    <definedName name="ghjkl" localSheetId="13">#REF!</definedName>
    <definedName name="ghjkl" localSheetId="3">#REF!</definedName>
    <definedName name="ghjkl">#REF!</definedName>
    <definedName name="hfcxtn" localSheetId="8" hidden="1">#REF!</definedName>
    <definedName name="hfcxtn" localSheetId="9" hidden="1">#REF!</definedName>
    <definedName name="hfcxtn" localSheetId="10" hidden="1">#REF!</definedName>
    <definedName name="hfcxtn" hidden="1">#REF!</definedName>
    <definedName name="ijuhygtf" localSheetId="8">#REF!</definedName>
    <definedName name="ijuhygtf" localSheetId="9">#REF!</definedName>
    <definedName name="ijuhygtf" localSheetId="13">#REF!</definedName>
    <definedName name="ijuhygtf" localSheetId="3">#REF!</definedName>
    <definedName name="ijuhygtf">#REF!</definedName>
    <definedName name="Itog" localSheetId="9">#REF!</definedName>
    <definedName name="Itog">#REF!</definedName>
    <definedName name="j66666666" localSheetId="8">#REF!</definedName>
    <definedName name="j66666666" localSheetId="9">#REF!</definedName>
    <definedName name="j66666666" localSheetId="13">#REF!</definedName>
    <definedName name="j66666666" localSheetId="3">#REF!</definedName>
    <definedName name="j66666666">#REF!</definedName>
    <definedName name="k">'[15]Текущие показатели'!$A$2</definedName>
    <definedName name="kkkkkkkkkkkkkk" localSheetId="8">#REF!</definedName>
    <definedName name="kkkkkkkkkkkkkk" localSheetId="9">#REF!</definedName>
    <definedName name="kkkkkkkkkkkkkk" localSheetId="12">#REF!</definedName>
    <definedName name="kkkkkkkkkkkkkk" localSheetId="13">#REF!</definedName>
    <definedName name="kkkkkkkkkkkkkk" localSheetId="3">#REF!</definedName>
    <definedName name="kkkkkkkkkkkkkk">#REF!</definedName>
    <definedName name="n_1" localSheetId="12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2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2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2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12">IF('12-01-04 ГНП'!n_3=1,'12-01-04 ГНП'!n_2,'12-01-04 ГНП'!n_3&amp;'12-01-04 ГНП'!n_1)</definedName>
    <definedName name="n0x">IF(n_3=1,n_2,n_3&amp;n_1)</definedName>
    <definedName name="n1x" localSheetId="12">IF('12-01-04 ГНП'!n_3=1,'12-01-04 ГНП'!n_2,'12-01-04 ГНП'!n_3&amp;'12-01-04 ГНП'!n_5)</definedName>
    <definedName name="n1x">IF(n_3=1,n_2,n_3&amp;n_5)</definedName>
    <definedName name="njuhfabx" localSheetId="9">#REF!</definedName>
    <definedName name="njuhfabx" localSheetId="12">#REF!</definedName>
    <definedName name="njuhfabx">#REF!</definedName>
    <definedName name="Nom_den" localSheetId="8">#REF!</definedName>
    <definedName name="Nom_den" localSheetId="9">#REF!</definedName>
    <definedName name="Nom_den" localSheetId="13">#REF!</definedName>
    <definedName name="Nom_den" localSheetId="3">#REF!</definedName>
    <definedName name="Nom_den">#REF!</definedName>
    <definedName name="Nom_god" localSheetId="8">#REF!</definedName>
    <definedName name="Nom_god" localSheetId="9">#REF!</definedName>
    <definedName name="Nom_god" localSheetId="13">#REF!</definedName>
    <definedName name="Nom_god" localSheetId="3">#REF!</definedName>
    <definedName name="Nom_god">#REF!</definedName>
    <definedName name="Nom_mes" localSheetId="8">#REF!</definedName>
    <definedName name="Nom_mes" localSheetId="9">#REF!</definedName>
    <definedName name="Nom_mes" localSheetId="13">#REF!</definedName>
    <definedName name="Nom_mes" localSheetId="3">#REF!</definedName>
    <definedName name="Nom_mes">#REF!</definedName>
    <definedName name="oiiuytrew" localSheetId="8">#REF!</definedName>
    <definedName name="oiiuytrew" localSheetId="9">#REF!</definedName>
    <definedName name="oiiuytrew" localSheetId="13">#REF!</definedName>
    <definedName name="oiiuytrew" localSheetId="3">#REF!</definedName>
    <definedName name="oiiuytrew">#REF!</definedName>
    <definedName name="PDat" localSheetId="9">[12]!PDat</definedName>
    <definedName name="PDat">[12]!PDat</definedName>
    <definedName name="Rashod_dolot_udar" localSheetId="9">[10]!Rashod_dolot_udar</definedName>
    <definedName name="Rashod_dolot_udar">[10]!Rashod_dolot_udar</definedName>
    <definedName name="Rashod_dolot_zap" localSheetId="9">[11]!Rashod_dolot_zap</definedName>
    <definedName name="Rashod_dolot_zap">[11]!Rashod_dolot_zap</definedName>
    <definedName name="rt" localSheetId="8">#REF!</definedName>
    <definedName name="rt" localSheetId="9">#REF!</definedName>
    <definedName name="rt" localSheetId="12">#REF!</definedName>
    <definedName name="rt" localSheetId="13">#REF!</definedName>
    <definedName name="rt" localSheetId="3">#REF!</definedName>
    <definedName name="rt">#REF!</definedName>
    <definedName name="SM" localSheetId="9">#REF!</definedName>
    <definedName name="SM">#REF!</definedName>
    <definedName name="SM_SM" localSheetId="9">#REF!</definedName>
    <definedName name="SM_SM">#REF!</definedName>
    <definedName name="SM_STO" localSheetId="9">#REF!</definedName>
    <definedName name="SM_STO">#REF!</definedName>
    <definedName name="SM_STO_1" localSheetId="9">'[16]СМЕТА проект'!#REF!</definedName>
    <definedName name="SM_STO_1">'[16]СМЕТА проект'!#REF!</definedName>
    <definedName name="SM_STO1" localSheetId="9">#REF!</definedName>
    <definedName name="SM_STO1" localSheetId="12">#REF!</definedName>
    <definedName name="SM_STO1">#REF!</definedName>
    <definedName name="SM_STO2" localSheetId="9">#REF!</definedName>
    <definedName name="SM_STO2" localSheetId="12">#REF!</definedName>
    <definedName name="SM_STO2">#REF!</definedName>
    <definedName name="SM_STO3" localSheetId="9">#REF!</definedName>
    <definedName name="SM_STO3" localSheetId="12">#REF!</definedName>
    <definedName name="SM_STO3">#REF!</definedName>
    <definedName name="Smmmmmmmmmmmmmmm" localSheetId="9">#REF!</definedName>
    <definedName name="Smmmmmmmmmmmmmmm">#REF!</definedName>
    <definedName name="SUM_" localSheetId="9">#REF!</definedName>
    <definedName name="SUM_">#REF!</definedName>
    <definedName name="SUM_1" localSheetId="9">#REF!</definedName>
    <definedName name="SUM_1">#REF!</definedName>
    <definedName name="sum_2" localSheetId="9">#REF!</definedName>
    <definedName name="sum_2">#REF!</definedName>
    <definedName name="SUM_3" localSheetId="9">#REF!</definedName>
    <definedName name="SUM_3">#REF!</definedName>
    <definedName name="Sum_Prop" localSheetId="9">[12]!sum_prop</definedName>
    <definedName name="Sum_Prop">[12]!sum_prop</definedName>
    <definedName name="VES" localSheetId="8">#REF!</definedName>
    <definedName name="VES" localSheetId="9">#REF!</definedName>
    <definedName name="VES" localSheetId="12">#REF!</definedName>
    <definedName name="VES" localSheetId="13">#REF!</definedName>
    <definedName name="VES" localSheetId="3">#REF!</definedName>
    <definedName name="VES">#REF!</definedName>
    <definedName name="vvod_ini" localSheetId="9">[17]!vvod_ini</definedName>
    <definedName name="vvod_ini">[17]!vvod_ini</definedName>
    <definedName name="Z_32BE0561_3E43_11D1_AA21_0080C83F6713_.wvu.FilterData" localSheetId="8" hidden="1">#REF!</definedName>
    <definedName name="Z_32BE0561_3E43_11D1_AA21_0080C83F6713_.wvu.FilterData" localSheetId="9" hidden="1">#REF!</definedName>
    <definedName name="Z_32BE0561_3E43_11D1_AA21_0080C83F6713_.wvu.FilterData" localSheetId="10" hidden="1">#REF!</definedName>
    <definedName name="Z_32BE0561_3E43_11D1_AA21_0080C83F6713_.wvu.FilterData" localSheetId="12" hidden="1">#REF!</definedName>
    <definedName name="Z_32BE0561_3E43_11D1_AA21_0080C83F6713_.wvu.FilterData" localSheetId="13" hidden="1">#REF!</definedName>
    <definedName name="Z_32BE0561_3E43_11D1_AA21_0080C83F6713_.wvu.FilterData" localSheetId="11" hidden="1">#REF!</definedName>
    <definedName name="Z_32BE0561_3E43_11D1_AA21_0080C83F6713_.wvu.FilterData" localSheetId="6" hidden="1">#REF!</definedName>
    <definedName name="Z_32BE0561_3E43_11D1_AA21_0080C83F6713_.wvu.FilterData" localSheetId="2" hidden="1">#REF!</definedName>
    <definedName name="Z_32BE0561_3E43_11D1_AA21_0080C83F6713_.wvu.FilterData" localSheetId="5" hidden="1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8" hidden="1">#REF!</definedName>
    <definedName name="Z_32BE0561_3E43_11D1_AA21_0080C83F6713_.wvu.Rows" localSheetId="9" hidden="1">#REF!</definedName>
    <definedName name="Z_32BE0561_3E43_11D1_AA21_0080C83F6713_.wvu.Rows" localSheetId="10" hidden="1">#REF!</definedName>
    <definedName name="Z_32BE0561_3E43_11D1_AA21_0080C83F6713_.wvu.Rows" localSheetId="12" hidden="1">#REF!</definedName>
    <definedName name="Z_32BE0561_3E43_11D1_AA21_0080C83F6713_.wvu.Rows" localSheetId="13" hidden="1">#REF!</definedName>
    <definedName name="Z_32BE0561_3E43_11D1_AA21_0080C83F6713_.wvu.Rows" localSheetId="11" hidden="1">#REF!</definedName>
    <definedName name="Z_32BE0561_3E43_11D1_AA21_0080C83F6713_.wvu.Rows" localSheetId="6" hidden="1">#REF!</definedName>
    <definedName name="Z_32BE0561_3E43_11D1_AA21_0080C83F6713_.wvu.Rows" localSheetId="2" hidden="1">#REF!</definedName>
    <definedName name="Z_32BE0561_3E43_11D1_AA21_0080C83F6713_.wvu.Rows" localSheetId="5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61DAB21_3E43_11D1_9921_000021579852_.wvu.FilterData" localSheetId="8" hidden="1">#REF!</definedName>
    <definedName name="Z_361DAB21_3E43_11D1_9921_000021579852_.wvu.FilterData" localSheetId="9" hidden="1">#REF!</definedName>
    <definedName name="Z_361DAB21_3E43_11D1_9921_000021579852_.wvu.FilterData" localSheetId="10" hidden="1">#REF!</definedName>
    <definedName name="Z_361DAB21_3E43_11D1_9921_000021579852_.wvu.FilterData" localSheetId="12" hidden="1">#REF!</definedName>
    <definedName name="Z_361DAB21_3E43_11D1_9921_000021579852_.wvu.FilterData" localSheetId="13" hidden="1">#REF!</definedName>
    <definedName name="Z_361DAB21_3E43_11D1_9921_000021579852_.wvu.FilterData" localSheetId="11" hidden="1">#REF!</definedName>
    <definedName name="Z_361DAB21_3E43_11D1_9921_000021579852_.wvu.FilterData" localSheetId="6" hidden="1">#REF!</definedName>
    <definedName name="Z_361DAB21_3E43_11D1_9921_000021579852_.wvu.FilterData" localSheetId="2" hidden="1">#REF!</definedName>
    <definedName name="Z_361DAB21_3E43_11D1_9921_000021579852_.wvu.FilterData" localSheetId="5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6DAEFF01_3E3C_11D1_9921_000021579852_.wvu.FilterData" localSheetId="8" hidden="1">#REF!</definedName>
    <definedName name="Z_6DAEFF01_3E3C_11D1_9921_000021579852_.wvu.FilterData" localSheetId="9" hidden="1">#REF!</definedName>
    <definedName name="Z_6DAEFF01_3E3C_11D1_9921_000021579852_.wvu.FilterData" localSheetId="10" hidden="1">#REF!</definedName>
    <definedName name="Z_6DAEFF01_3E3C_11D1_9921_000021579852_.wvu.FilterData" localSheetId="12" hidden="1">#REF!</definedName>
    <definedName name="Z_6DAEFF01_3E3C_11D1_9921_000021579852_.wvu.FilterData" localSheetId="13" hidden="1">#REF!</definedName>
    <definedName name="Z_6DAEFF01_3E3C_11D1_9921_000021579852_.wvu.FilterData" localSheetId="11" hidden="1">#REF!</definedName>
    <definedName name="Z_6DAEFF01_3E3C_11D1_9921_000021579852_.wvu.FilterData" localSheetId="6" hidden="1">#REF!</definedName>
    <definedName name="Z_6DAEFF01_3E3C_11D1_9921_000021579852_.wvu.FilterData" localSheetId="2" hidden="1">#REF!</definedName>
    <definedName name="Z_6DAEFF01_3E3C_11D1_9921_000021579852_.wvu.FilterData" localSheetId="5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8" hidden="1">#REF!</definedName>
    <definedName name="Z_6DAEFF01_3E3C_11D1_9921_000021579852_.wvu.Rows" localSheetId="9" hidden="1">#REF!</definedName>
    <definedName name="Z_6DAEFF01_3E3C_11D1_9921_000021579852_.wvu.Rows" localSheetId="10" hidden="1">#REF!</definedName>
    <definedName name="Z_6DAEFF01_3E3C_11D1_9921_000021579852_.wvu.Rows" localSheetId="12" hidden="1">#REF!</definedName>
    <definedName name="Z_6DAEFF01_3E3C_11D1_9921_000021579852_.wvu.Rows" localSheetId="13" hidden="1">#REF!</definedName>
    <definedName name="Z_6DAEFF01_3E3C_11D1_9921_000021579852_.wvu.Rows" localSheetId="11" hidden="1">#REF!</definedName>
    <definedName name="Z_6DAEFF01_3E3C_11D1_9921_000021579852_.wvu.Rows" localSheetId="6" hidden="1">#REF!</definedName>
    <definedName name="Z_6DAEFF01_3E3C_11D1_9921_000021579852_.wvu.Rows" localSheetId="2" hidden="1">#REF!</definedName>
    <definedName name="Z_6DAEFF01_3E3C_11D1_9921_000021579852_.wvu.Rows" localSheetId="5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7F3F38C1_B38F_11D1_B73A_0080C83F5DB9_.wvu.FilterData" localSheetId="8" hidden="1">#REF!</definedName>
    <definedName name="Z_7F3F38C1_B38F_11D1_B73A_0080C83F5DB9_.wvu.FilterData" localSheetId="9" hidden="1">#REF!</definedName>
    <definedName name="Z_7F3F38C1_B38F_11D1_B73A_0080C83F5DB9_.wvu.FilterData" localSheetId="10" hidden="1">#REF!</definedName>
    <definedName name="Z_7F3F38C1_B38F_11D1_B73A_0080C83F5DB9_.wvu.FilterData" localSheetId="12" hidden="1">#REF!</definedName>
    <definedName name="Z_7F3F38C1_B38F_11D1_B73A_0080C83F5DB9_.wvu.FilterData" localSheetId="13" hidden="1">#REF!</definedName>
    <definedName name="Z_7F3F38C1_B38F_11D1_B73A_0080C83F5DB9_.wvu.FilterData" localSheetId="11" hidden="1">#REF!</definedName>
    <definedName name="Z_7F3F38C1_B38F_11D1_B73A_0080C83F5DB9_.wvu.FilterData" localSheetId="6" hidden="1">#REF!</definedName>
    <definedName name="Z_7F3F38C1_B38F_11D1_B73A_0080C83F5DB9_.wvu.FilterData" localSheetId="2" hidden="1">#REF!</definedName>
    <definedName name="Z_7F3F38C1_B38F_11D1_B73A_0080C83F5DB9_.wvu.FilterData" localSheetId="5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ZAK1" localSheetId="9">#REF!</definedName>
    <definedName name="ZAK1">#REF!</definedName>
    <definedName name="ZAK2" localSheetId="9">#REF!</definedName>
    <definedName name="ZAK2">#REF!</definedName>
    <definedName name="а" localSheetId="9">#REF!</definedName>
    <definedName name="а">#REF!</definedName>
    <definedName name="А100" localSheetId="8">#REF!</definedName>
    <definedName name="А100" localSheetId="9">#REF!</definedName>
    <definedName name="А100" localSheetId="13">#REF!</definedName>
    <definedName name="А100" localSheetId="3">#REF!</definedName>
    <definedName name="А100">#REF!</definedName>
    <definedName name="А2" localSheetId="9">#REF!</definedName>
    <definedName name="А2">#REF!</definedName>
    <definedName name="А200" localSheetId="8">#REF!</definedName>
    <definedName name="А200" localSheetId="9">#REF!</definedName>
    <definedName name="А200" localSheetId="13">#REF!</definedName>
    <definedName name="А200" localSheetId="3">#REF!</definedName>
    <definedName name="А200">#REF!</definedName>
    <definedName name="а36" localSheetId="9">#REF!</definedName>
    <definedName name="а36">#REF!</definedName>
    <definedName name="а888" localSheetId="8">#REF!</definedName>
    <definedName name="а888" localSheetId="9">#REF!</definedName>
    <definedName name="а888" localSheetId="13">#REF!</definedName>
    <definedName name="а888" localSheetId="3">#REF!</definedName>
    <definedName name="а888">#REF!</definedName>
    <definedName name="аа" localSheetId="8">#REF!</definedName>
    <definedName name="аа" localSheetId="9">#REF!</definedName>
    <definedName name="аа" localSheetId="13">#REF!</definedName>
    <definedName name="аа" localSheetId="3">#REF!</definedName>
    <definedName name="аа">#REF!</definedName>
    <definedName name="ААА">'[18]Исх. данные'!$A$42:$C$73</definedName>
    <definedName name="аааа" localSheetId="8">'[19]ЦСП ВОЛС (спецификация ВОСП)'!#REF!</definedName>
    <definedName name="аааа" localSheetId="9">'[19]ЦСП ВОЛС (спецификация ВОСП)'!#REF!</definedName>
    <definedName name="аааа" localSheetId="12">'[19]ЦСП ВОЛС (спецификация ВОСП)'!#REF!</definedName>
    <definedName name="аааа" localSheetId="3">'[20]ЦСП ВОЛС (спецификация ВОСП)'!#REF!</definedName>
    <definedName name="аааа">'[19]ЦСП ВОЛС (спецификация ВОСП)'!#REF!</definedName>
    <definedName name="ааааааааыфффф" localSheetId="9">#REF!</definedName>
    <definedName name="ааааааааыфффф" localSheetId="12">#REF!</definedName>
    <definedName name="ааааааааыфффф">#REF!</definedName>
    <definedName name="АББ_КТ" localSheetId="8">'[19]ЦСП ВОЛС (спецификация ВОСП)'!#REF!</definedName>
    <definedName name="АББ_КТ" localSheetId="9">'[19]ЦСП ВОЛС (спецификация ВОСП)'!#REF!</definedName>
    <definedName name="АББ_КТ" localSheetId="12">'[19]ЦСП ВОЛС (спецификация ВОСП)'!#REF!</definedName>
    <definedName name="АББ_КТ" localSheetId="13">'[19]ЦСП ВОЛС (спецификация ВОСП)'!#REF!</definedName>
    <definedName name="АББ_КТ" localSheetId="3">'[20]ЦСП ВОЛС (спецификация ВОСП)'!#REF!</definedName>
    <definedName name="АББ_КТ">'[19]ЦСП ВОЛС (спецификация ВОСП)'!#REF!</definedName>
    <definedName name="АББ_ШМ" localSheetId="8">'[19]ЦСП ВОЛС (спецификация ВОСП)'!#REF!</definedName>
    <definedName name="АББ_ШМ" localSheetId="9">'[19]ЦСП ВОЛС (спецификация ВОСП)'!#REF!</definedName>
    <definedName name="АББ_ШМ" localSheetId="3">'[20]ЦСП ВОЛС (спецификация ВОСП)'!#REF!</definedName>
    <definedName name="АББ_ШМ">'[19]ЦСП ВОЛС (спецификация ВОСП)'!#REF!</definedName>
    <definedName name="ав" localSheetId="9">#REF!</definedName>
    <definedName name="ав" localSheetId="12">#REF!</definedName>
    <definedName name="ав">#REF!</definedName>
    <definedName name="ава" localSheetId="9">#REF!</definedName>
    <definedName name="ава" localSheetId="12">#REF!</definedName>
    <definedName name="ава">#REF!</definedName>
    <definedName name="аве" localSheetId="9">[8]!ABN</definedName>
    <definedName name="аве">[8]!ABN</definedName>
    <definedName name="авжддд" localSheetId="9">#REF!</definedName>
    <definedName name="авжддд" localSheetId="12">#REF!</definedName>
    <definedName name="авжддд">#REF!</definedName>
    <definedName name="АКБ" localSheetId="8">#REF!</definedName>
    <definedName name="АКБ" localSheetId="9">#REF!</definedName>
    <definedName name="АКБ" localSheetId="13">#REF!</definedName>
    <definedName name="АКБ" localSheetId="3">#REF!</definedName>
    <definedName name="АКБ">#REF!</definedName>
    <definedName name="аморт." localSheetId="9">[21]!dial_koef_udar</definedName>
    <definedName name="аморт.">[21]!dial_koef_udar</definedName>
    <definedName name="ап" localSheetId="8">#REF!</definedName>
    <definedName name="ап" localSheetId="9">#REF!</definedName>
    <definedName name="ап" localSheetId="12">#REF!</definedName>
    <definedName name="ап" localSheetId="13">#REF!</definedName>
    <definedName name="ап" localSheetId="3">#REF!</definedName>
    <definedName name="ап">#REF!</definedName>
    <definedName name="апр" localSheetId="9">[22]топография!#REF!</definedName>
    <definedName name="апр" localSheetId="12">[22]топография!#REF!</definedName>
    <definedName name="апр">[22]топография!#REF!</definedName>
    <definedName name="ауц" localSheetId="8">#REF!</definedName>
    <definedName name="ауц" localSheetId="9">#REF!</definedName>
    <definedName name="ауц" localSheetId="12">#REF!</definedName>
    <definedName name="ауц" localSheetId="13">#REF!</definedName>
    <definedName name="ауц" localSheetId="3">#REF!</definedName>
    <definedName name="ауц">#REF!</definedName>
    <definedName name="АФС" localSheetId="9">[23]топография!#REF!</definedName>
    <definedName name="АФС" localSheetId="12">[23]топография!#REF!</definedName>
    <definedName name="АФС">[23]топография!#REF!</definedName>
    <definedName name="_xlnm.Database" localSheetId="9">#REF!</definedName>
    <definedName name="_xlnm.Database">#REF!</definedName>
    <definedName name="БББ">'[24]Исходные данные'!$A$3:$D$20</definedName>
    <definedName name="БИРЖА">'[25]исх дан'!$B$4</definedName>
    <definedName name="БИРЖА2" localSheetId="8">'[25]исх дан'!#REF!</definedName>
    <definedName name="БИРЖА2" localSheetId="9">'[25]исх дан'!#REF!</definedName>
    <definedName name="БИРЖА2" localSheetId="12">'[25]исх дан'!#REF!</definedName>
    <definedName name="БИРЖА2" localSheetId="3">'[25]исх дан'!#REF!</definedName>
    <definedName name="БИРЖА2">'[25]исх дан'!#REF!</definedName>
    <definedName name="в1520" localSheetId="8">#REF!</definedName>
    <definedName name="в1520" localSheetId="9">#REF!</definedName>
    <definedName name="в1520" localSheetId="12">#REF!</definedName>
    <definedName name="в1520" localSheetId="13">#REF!</definedName>
    <definedName name="в1520" localSheetId="3">#REF!</definedName>
    <definedName name="в1520">#REF!</definedName>
    <definedName name="в15209999" localSheetId="8">#REF!</definedName>
    <definedName name="в15209999" localSheetId="9">#REF!</definedName>
    <definedName name="в15209999" localSheetId="13">#REF!</definedName>
    <definedName name="в15209999" localSheetId="3">#REF!</definedName>
    <definedName name="в15209999">#REF!</definedName>
    <definedName name="в1730" localSheetId="8">#REF!</definedName>
    <definedName name="в1730" localSheetId="9">#REF!</definedName>
    <definedName name="в1730" localSheetId="13">#REF!</definedName>
    <definedName name="в1730" localSheetId="3">#REF!</definedName>
    <definedName name="в1730">#REF!</definedName>
    <definedName name="в1874" localSheetId="8">#REF!</definedName>
    <definedName name="в1874" localSheetId="9">#REF!</definedName>
    <definedName name="в1874" localSheetId="13">#REF!</definedName>
    <definedName name="в1874" localSheetId="3">#REF!</definedName>
    <definedName name="в1874">#REF!</definedName>
    <definedName name="в2300" localSheetId="8">#REF!</definedName>
    <definedName name="в2300" localSheetId="9">#REF!</definedName>
    <definedName name="в2300" localSheetId="13">#REF!</definedName>
    <definedName name="в2300" localSheetId="3">#REF!</definedName>
    <definedName name="в2300">#REF!</definedName>
    <definedName name="в410" localSheetId="8">#REF!</definedName>
    <definedName name="в410" localSheetId="9">#REF!</definedName>
    <definedName name="в410" localSheetId="13">#REF!</definedName>
    <definedName name="в410" localSheetId="3">#REF!</definedName>
    <definedName name="в410">#REF!</definedName>
    <definedName name="вап" localSheetId="9">#REF!</definedName>
    <definedName name="вап">#REF!</definedName>
    <definedName name="Ввв" localSheetId="8" hidden="1">#REF!</definedName>
    <definedName name="Ввв" localSheetId="9" hidden="1">#REF!</definedName>
    <definedName name="Ввв" localSheetId="10" hidden="1">#REF!</definedName>
    <definedName name="Ввв" hidden="1">#REF!</definedName>
    <definedName name="Введенные_значения" localSheetId="9">IF('12-01-02 АВ'!Сум_кред*'12-01-02 АВ'!Проц_став*'12-01-02 АВ'!Год_кред*'12-01-02 АВ'!Нач_кред&gt;0,1,0)</definedName>
    <definedName name="Введенные_значения">IF(Сум_кред*Проц_став*Год_кред*Нач_кред&gt;0,1,0)</definedName>
    <definedName name="Верхняя_часть" localSheetId="9">#REF!</definedName>
    <definedName name="Верхняя_часть" localSheetId="12">#REF!</definedName>
    <definedName name="Верхняя_часть">#REF!</definedName>
    <definedName name="вид_сметы">[26]база!$G$1:$G$65536</definedName>
    <definedName name="вика" localSheetId="9">#REF!</definedName>
    <definedName name="вика" localSheetId="12">#REF!</definedName>
    <definedName name="вика">#REF!</definedName>
    <definedName name="Внешний">'[27]Б.Д. ФАКТ'!$A$6:$A$4745</definedName>
    <definedName name="ВнешнийП" localSheetId="8">#REF!</definedName>
    <definedName name="ВнешнийП" localSheetId="9">#REF!</definedName>
    <definedName name="ВнешнийП" localSheetId="12">#REF!</definedName>
    <definedName name="ВнешнийП" localSheetId="13">#REF!</definedName>
    <definedName name="ВнешнийП" localSheetId="3">#REF!</definedName>
    <definedName name="ВнешнийП">#REF!</definedName>
    <definedName name="впвпвппвпвенег5" localSheetId="9">#REF!</definedName>
    <definedName name="впвпвппвпвенег5">#REF!</definedName>
    <definedName name="вравар" localSheetId="9">#REF!</definedName>
    <definedName name="вравар">#REF!</definedName>
    <definedName name="Всего_по_смете" localSheetId="9">#REF!</definedName>
    <definedName name="Всего_по_смете">#REF!</definedName>
    <definedName name="выдал">[26]база!$E$1:$E$65536</definedName>
    <definedName name="гелог" localSheetId="9">#REF!</definedName>
    <definedName name="гелог" localSheetId="12">#REF!</definedName>
    <definedName name="гелог">#REF!</definedName>
    <definedName name="гео" localSheetId="9">#REF!</definedName>
    <definedName name="гео" localSheetId="12">#REF!</definedName>
    <definedName name="гео">#REF!</definedName>
    <definedName name="геол.1" localSheetId="9">#REF!</definedName>
    <definedName name="геол.1" localSheetId="12">#REF!</definedName>
    <definedName name="геол.1">#REF!</definedName>
    <definedName name="Геол_Лазаревск" localSheetId="9">[28]топография!#REF!</definedName>
    <definedName name="Геол_Лазаревск" localSheetId="12">[28]топография!#REF!</definedName>
    <definedName name="Геол_Лазаревск">[28]топография!#REF!</definedName>
    <definedName name="геол1" localSheetId="9">#REF!</definedName>
    <definedName name="геол1" localSheetId="12">#REF!</definedName>
    <definedName name="геол1">#REF!</definedName>
    <definedName name="геология" localSheetId="9">#REF!</definedName>
    <definedName name="геология" localSheetId="12">#REF!</definedName>
    <definedName name="геология">#REF!</definedName>
    <definedName name="геоф" localSheetId="9">#REF!</definedName>
    <definedName name="геоф" localSheetId="12">#REF!</definedName>
    <definedName name="геоф">#REF!</definedName>
    <definedName name="геофиз" localSheetId="9">#REF!</definedName>
    <definedName name="геофиз">#REF!</definedName>
    <definedName name="Гидро" localSheetId="9">[29]топография!#REF!</definedName>
    <definedName name="Гидро">[29]топография!#REF!</definedName>
    <definedName name="гидро1" localSheetId="9">#REF!</definedName>
    <definedName name="гидро1" localSheetId="12">#REF!</definedName>
    <definedName name="гидро1">#REF!</definedName>
    <definedName name="гидрол" localSheetId="9">#REF!</definedName>
    <definedName name="гидрол" localSheetId="12">#REF!</definedName>
    <definedName name="гидрол">#REF!</definedName>
    <definedName name="Гидролог" localSheetId="9">#REF!</definedName>
    <definedName name="Гидролог" localSheetId="12">#REF!</definedName>
    <definedName name="Гидролог">#REF!</definedName>
    <definedName name="Гидрология_7.03.08" localSheetId="9">[30]топография!#REF!</definedName>
    <definedName name="Гидрология_7.03.08" localSheetId="12">[30]топография!#REF!</definedName>
    <definedName name="Гидрология_7.03.08">[30]топография!#REF!</definedName>
    <definedName name="ГИП" localSheetId="9">#REF!</definedName>
    <definedName name="ГИП" localSheetId="12">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9">#REF!</definedName>
    <definedName name="Год_кред">#REF!</definedName>
    <definedName name="граница">'[25]исх дан'!$B$6</definedName>
    <definedName name="гшшг">NA()</definedName>
    <definedName name="д" localSheetId="8">#REF!</definedName>
    <definedName name="д" localSheetId="9">#REF!</definedName>
    <definedName name="д" localSheetId="12">#REF!</definedName>
    <definedName name="д" localSheetId="13">#REF!</definedName>
    <definedName name="д" localSheetId="3">#REF!</definedName>
    <definedName name="д">#REF!</definedName>
    <definedName name="Данные" localSheetId="9">#REF!</definedName>
    <definedName name="Данные">#REF!</definedName>
    <definedName name="Дат_опл" localSheetId="9">#REF!</definedName>
    <definedName name="Дат_опл">#REF!</definedName>
    <definedName name="Дат_плат" localSheetId="9">DATE(YEAR('12-01-02 АВ'!Нач_кред),MONTH('12-01-02 АВ'!Нач_кред)+Payment_Number,DAY('12-01-02 АВ'!Нач_кред))</definedName>
    <definedName name="Дат_плат">DATE(YEAR(Нач_кред),MONTH(Нач_кред)+Payment_Number,DAY(Нач_кред))</definedName>
    <definedName name="дд" localSheetId="9">[31]Смета!#REF!</definedName>
    <definedName name="дд" localSheetId="12">[31]Смета!#REF!</definedName>
    <definedName name="дд">[31]Смета!#REF!</definedName>
    <definedName name="дддддддддд" localSheetId="8">#REF!</definedName>
    <definedName name="дддддддддд" localSheetId="9">#REF!</definedName>
    <definedName name="дддддддддд" localSheetId="12">#REF!</definedName>
    <definedName name="дддддддддд" localSheetId="13">#REF!</definedName>
    <definedName name="дддддддддд" localSheetId="3">#REF!</definedName>
    <definedName name="дддддддддд">#REF!</definedName>
    <definedName name="декабрьперев" localSheetId="8">'[3]Б.Д. ФАКТ'!#REF!</definedName>
    <definedName name="декабрьперев" localSheetId="9">'[3]Б.Д. ФАКТ'!#REF!</definedName>
    <definedName name="декабрьперев" localSheetId="12">'[3]Б.Д. ФАКТ'!#REF!</definedName>
    <definedName name="декабрьперев" localSheetId="13">'[3]Б.Д. ФАКТ'!#REF!</definedName>
    <definedName name="декабрьперев" localSheetId="3">'[3]Б.Д. ФАКТ'!#REF!</definedName>
    <definedName name="декабрьперев">'[3]Б.Д. ФАКТ'!#REF!</definedName>
    <definedName name="Дефлятор" localSheetId="9">#REF!</definedName>
    <definedName name="Дефлятор" localSheetId="12">#REF!</definedName>
    <definedName name="Дефлятор">#REF!</definedName>
    <definedName name="Длинна_границы" localSheetId="9">#REF!</definedName>
    <definedName name="Длинна_границы" localSheetId="12">#REF!</definedName>
    <definedName name="Длинна_границы">#REF!</definedName>
    <definedName name="Длинна_трассы" localSheetId="9">#REF!</definedName>
    <definedName name="Длинна_трассы" localSheetId="12">#REF!</definedName>
    <definedName name="Длинна_трассы">#REF!</definedName>
    <definedName name="дом.тр09" localSheetId="8">#REF!</definedName>
    <definedName name="дом.тр09" localSheetId="9">#REF!</definedName>
    <definedName name="дом.тр09" localSheetId="13">#REF!</definedName>
    <definedName name="дом.тр09" localSheetId="3">#REF!</definedName>
    <definedName name="дом.тр09">#REF!</definedName>
    <definedName name="доп_оборудование" localSheetId="8">#REF!</definedName>
    <definedName name="доп_оборудование" localSheetId="9">#REF!</definedName>
    <definedName name="доп_оборудование" localSheetId="13">#REF!</definedName>
    <definedName name="доп_оборудование" localSheetId="3">#REF!</definedName>
    <definedName name="доп_оборудование">#REF!</definedName>
    <definedName name="Доп_плат" localSheetId="9">#REF!</definedName>
    <definedName name="Доп_плат">#REF!</definedName>
    <definedName name="Дополнение01" localSheetId="13">[32]Смета!$I$1:$Q$65536,[32]Смета!$AA$1:$CK$65536</definedName>
    <definedName name="Дополнение01">[33]Смета!$I$1:$Q$65536,[33]Смета!$AA$1:$CK$65536</definedName>
    <definedName name="Дополнение02" localSheetId="13">[32]Смета!$I$1:$Z$65536,[32]Смета!$AJ$1:$CK$65536</definedName>
    <definedName name="Дополнение02">[33]Смета!$I$1:$Z$65536,[33]Смета!$AJ$1:$CK$65536</definedName>
    <definedName name="Дополнение03" localSheetId="13">[32]Смета!$I$1:$AI$65536,[32]Смета!$AS$1:$AS$65536,[32]Смета!$AT$1:$CK$65536</definedName>
    <definedName name="Дополнение03">[33]Смета!$I$1:$AI$65536,[33]Смета!$AS$1:$AS$65536,[33]Смета!$AT$1:$CK$65536</definedName>
    <definedName name="Дополнение04" localSheetId="13">[32]Смета!$I$1:$AR$65536,[32]Смета!$BB$1:$CK$65536</definedName>
    <definedName name="Дополнение04">[33]Смета!$I$1:$AR$65536,[33]Смета!$BB$1:$CK$65536</definedName>
    <definedName name="Дополнение05" localSheetId="13">[32]Смета!$I$1:$BA$65536,[32]Смета!$BK$1:$CK$65536</definedName>
    <definedName name="Дополнение05">[33]Смета!$I$1:$BA$65536,[33]Смета!$BK$1:$CK$65536</definedName>
    <definedName name="Дополнение06" localSheetId="13">[32]Смета!$I$1:$BJ$65536,[32]Смета!$BT$1:$CK$65536</definedName>
    <definedName name="Дополнение06">[33]Смета!$I$1:$BJ$65536,[33]Смета!$BT$1:$CK$65536</definedName>
    <definedName name="Дополнение07" localSheetId="13">[32]Смета!$I$1:$BS$65536,[32]Смета!$CC$1:$CK$65536</definedName>
    <definedName name="Дополнение07">[33]Смета!$I$1:$BS$65536,[33]Смета!$CC$1:$CK$65536</definedName>
    <definedName name="Дост_Кавказ" localSheetId="8">[34]Кабель!#REF!</definedName>
    <definedName name="Дост_Кавказ" localSheetId="9">[34]Кабель!#REF!</definedName>
    <definedName name="Дост_Кавказ" localSheetId="3">[34]Кабель!#REF!</definedName>
    <definedName name="Дост_Кавказ">[34]Кабель!#REF!</definedName>
    <definedName name="Дост_Промсервис">[34]Кабель!$BR$9</definedName>
    <definedName name="Доставка_Алюр" localSheetId="8">#REF!</definedName>
    <definedName name="Доставка_Алюр" localSheetId="9">#REF!</definedName>
    <definedName name="Доставка_Алюр" localSheetId="12">#REF!</definedName>
    <definedName name="Доставка_Алюр" localSheetId="13">#REF!</definedName>
    <definedName name="Доставка_Алюр" localSheetId="3">#REF!</definedName>
    <definedName name="Доставка_Алюр">#REF!</definedName>
    <definedName name="доставка_андромеда" localSheetId="8">#REF!</definedName>
    <definedName name="доставка_андромеда" localSheetId="9">#REF!</definedName>
    <definedName name="доставка_андромеда" localSheetId="13">#REF!</definedName>
    <definedName name="доставка_андромеда" localSheetId="3">#REF!</definedName>
    <definedName name="доставка_андромеда">#REF!</definedName>
    <definedName name="доставка_ВИМкабель" localSheetId="8">#REF!</definedName>
    <definedName name="доставка_ВИМкабель" localSheetId="9">#REF!</definedName>
    <definedName name="доставка_ВИМкабель" localSheetId="13">#REF!</definedName>
    <definedName name="доставка_ВИМкабель" localSheetId="3">#REF!</definedName>
    <definedName name="доставка_ВИМкабель">#REF!</definedName>
    <definedName name="Доставка_Дилявер" localSheetId="8">#REF!</definedName>
    <definedName name="Доставка_Дилявер" localSheetId="9">#REF!</definedName>
    <definedName name="Доставка_Дилявер" localSheetId="13">#REF!</definedName>
    <definedName name="Доставка_Дилявер" localSheetId="3">#REF!</definedName>
    <definedName name="Доставка_Дилявер">#REF!</definedName>
    <definedName name="доставка_кавказ" localSheetId="8">#REF!</definedName>
    <definedName name="доставка_кавказ" localSheetId="9">#REF!</definedName>
    <definedName name="доставка_кавказ" localSheetId="13">#REF!</definedName>
    <definedName name="доставка_кавказ" localSheetId="3">#REF!</definedName>
    <definedName name="доставка_кавказ">#REF!</definedName>
    <definedName name="ДОХ01." localSheetId="8">#REF!</definedName>
    <definedName name="ДОХ01." localSheetId="9">#REF!</definedName>
    <definedName name="ДОХ01." localSheetId="13">#REF!</definedName>
    <definedName name="ДОХ01." localSheetId="3">#REF!</definedName>
    <definedName name="ДОХ01.">#REF!</definedName>
    <definedName name="ДОХ01.001" localSheetId="8">#REF!</definedName>
    <definedName name="ДОХ01.001" localSheetId="9">#REF!</definedName>
    <definedName name="ДОХ01.001" localSheetId="13">#REF!</definedName>
    <definedName name="ДОХ01.001" localSheetId="3">#REF!</definedName>
    <definedName name="ДОХ01.001">#REF!</definedName>
    <definedName name="ДОХ01.002" localSheetId="8">#REF!</definedName>
    <definedName name="ДОХ01.002" localSheetId="9">#REF!</definedName>
    <definedName name="ДОХ01.002" localSheetId="13">#REF!</definedName>
    <definedName name="ДОХ01.002" localSheetId="3">#REF!</definedName>
    <definedName name="ДОХ01.002">#REF!</definedName>
    <definedName name="ДОХ01.003" localSheetId="8">#REF!</definedName>
    <definedName name="ДОХ01.003" localSheetId="9">#REF!</definedName>
    <definedName name="ДОХ01.003" localSheetId="13">#REF!</definedName>
    <definedName name="ДОХ01.003" localSheetId="3">#REF!</definedName>
    <definedName name="ДОХ01.003">#REF!</definedName>
    <definedName name="ДОХ01.006" localSheetId="8">#REF!</definedName>
    <definedName name="ДОХ01.006" localSheetId="9">#REF!</definedName>
    <definedName name="ДОХ01.006" localSheetId="13">#REF!</definedName>
    <definedName name="ДОХ01.006" localSheetId="3">#REF!</definedName>
    <definedName name="ДОХ01.006">#REF!</definedName>
    <definedName name="ДОХ02." localSheetId="8">#REF!</definedName>
    <definedName name="ДОХ02." localSheetId="9">#REF!</definedName>
    <definedName name="ДОХ02." localSheetId="13">#REF!</definedName>
    <definedName name="ДОХ02." localSheetId="3">#REF!</definedName>
    <definedName name="ДОХ02.">#REF!</definedName>
    <definedName name="ДОХ02.001" localSheetId="8">#REF!</definedName>
    <definedName name="ДОХ02.001" localSheetId="9">#REF!</definedName>
    <definedName name="ДОХ02.001" localSheetId="13">#REF!</definedName>
    <definedName name="ДОХ02.001" localSheetId="3">#REF!</definedName>
    <definedName name="ДОХ02.001">#REF!</definedName>
    <definedName name="ДОХ02.002" localSheetId="8">#REF!</definedName>
    <definedName name="ДОХ02.002" localSheetId="9">#REF!</definedName>
    <definedName name="ДОХ02.002" localSheetId="13">#REF!</definedName>
    <definedName name="ДОХ02.002" localSheetId="3">#REF!</definedName>
    <definedName name="ДОХ02.002">#REF!</definedName>
    <definedName name="ДОХ02.003" localSheetId="8">#REF!</definedName>
    <definedName name="ДОХ02.003" localSheetId="9">#REF!</definedName>
    <definedName name="ДОХ02.003" localSheetId="13">#REF!</definedName>
    <definedName name="ДОХ02.003" localSheetId="3">#REF!</definedName>
    <definedName name="ДОХ02.003">#REF!</definedName>
    <definedName name="ДОХ03." localSheetId="8">#REF!</definedName>
    <definedName name="ДОХ03." localSheetId="9">#REF!</definedName>
    <definedName name="ДОХ03." localSheetId="13">#REF!</definedName>
    <definedName name="ДОХ03." localSheetId="3">#REF!</definedName>
    <definedName name="ДОХ03.">#REF!</definedName>
    <definedName name="ДОХ03.001" localSheetId="8">#REF!</definedName>
    <definedName name="ДОХ03.001" localSheetId="9">#REF!</definedName>
    <definedName name="ДОХ03.001" localSheetId="13">#REF!</definedName>
    <definedName name="ДОХ03.001" localSheetId="3">#REF!</definedName>
    <definedName name="ДОХ03.001">#REF!</definedName>
    <definedName name="ДОХ03.002" localSheetId="8">#REF!</definedName>
    <definedName name="ДОХ03.002" localSheetId="9">#REF!</definedName>
    <definedName name="ДОХ03.002" localSheetId="13">#REF!</definedName>
    <definedName name="ДОХ03.002" localSheetId="3">#REF!</definedName>
    <definedName name="ДОХ03.002">#REF!</definedName>
    <definedName name="ДОХ03.006" localSheetId="8">#REF!</definedName>
    <definedName name="ДОХ03.006" localSheetId="9">#REF!</definedName>
    <definedName name="ДОХ03.006" localSheetId="13">#REF!</definedName>
    <definedName name="ДОХ03.006" localSheetId="3">#REF!</definedName>
    <definedName name="ДОХ03.006">#REF!</definedName>
    <definedName name="ДОХ03.104" localSheetId="8">#REF!</definedName>
    <definedName name="ДОХ03.104" localSheetId="9">#REF!</definedName>
    <definedName name="ДОХ03.104" localSheetId="13">#REF!</definedName>
    <definedName name="ДОХ03.104" localSheetId="3">#REF!</definedName>
    <definedName name="ДОХ03.104">#REF!</definedName>
    <definedName name="ДОХ04." localSheetId="8">#REF!</definedName>
    <definedName name="ДОХ04." localSheetId="9">#REF!</definedName>
    <definedName name="ДОХ04." localSheetId="13">#REF!</definedName>
    <definedName name="ДОХ04." localSheetId="3">#REF!</definedName>
    <definedName name="ДОХ04.">#REF!</definedName>
    <definedName name="ДОХ04.001" localSheetId="8">#REF!</definedName>
    <definedName name="ДОХ04.001" localSheetId="9">#REF!</definedName>
    <definedName name="ДОХ04.001" localSheetId="13">#REF!</definedName>
    <definedName name="ДОХ04.001" localSheetId="3">#REF!</definedName>
    <definedName name="ДОХ04.001">#REF!</definedName>
    <definedName name="ДОХ04.002" localSheetId="8">#REF!</definedName>
    <definedName name="ДОХ04.002" localSheetId="9">#REF!</definedName>
    <definedName name="ДОХ04.002" localSheetId="13">#REF!</definedName>
    <definedName name="ДОХ04.002" localSheetId="3">#REF!</definedName>
    <definedName name="ДОХ04.002">#REF!</definedName>
    <definedName name="ДОХ04.139" localSheetId="8">#REF!</definedName>
    <definedName name="ДОХ04.139" localSheetId="9">#REF!</definedName>
    <definedName name="ДОХ04.139" localSheetId="13">#REF!</definedName>
    <definedName name="ДОХ04.139" localSheetId="3">#REF!</definedName>
    <definedName name="ДОХ04.139">#REF!</definedName>
    <definedName name="ДОХ08." localSheetId="8">#REF!</definedName>
    <definedName name="ДОХ08." localSheetId="9">#REF!</definedName>
    <definedName name="ДОХ08." localSheetId="13">#REF!</definedName>
    <definedName name="ДОХ08." localSheetId="3">#REF!</definedName>
    <definedName name="ДОХ08.">#REF!</definedName>
    <definedName name="ДОХ08.001" localSheetId="8">#REF!</definedName>
    <definedName name="ДОХ08.001" localSheetId="9">#REF!</definedName>
    <definedName name="ДОХ08.001" localSheetId="13">#REF!</definedName>
    <definedName name="ДОХ08.001" localSheetId="3">#REF!</definedName>
    <definedName name="ДОХ08.001">#REF!</definedName>
    <definedName name="ДОХ08.002" localSheetId="8">#REF!</definedName>
    <definedName name="ДОХ08.002" localSheetId="9">#REF!</definedName>
    <definedName name="ДОХ08.002" localSheetId="13">#REF!</definedName>
    <definedName name="ДОХ08.002" localSheetId="3">#REF!</definedName>
    <definedName name="ДОХ08.002">#REF!</definedName>
    <definedName name="ДОХ08.053" localSheetId="8">#REF!</definedName>
    <definedName name="ДОХ08.053" localSheetId="9">#REF!</definedName>
    <definedName name="ДОХ08.053" localSheetId="13">#REF!</definedName>
    <definedName name="ДОХ08.053" localSheetId="3">#REF!</definedName>
    <definedName name="ДОХ08.053">#REF!</definedName>
    <definedName name="ДОХ08.140" localSheetId="8">#REF!</definedName>
    <definedName name="ДОХ08.140" localSheetId="9">#REF!</definedName>
    <definedName name="ДОХ08.140" localSheetId="13">#REF!</definedName>
    <definedName name="ДОХ08.140" localSheetId="3">#REF!</definedName>
    <definedName name="ДОХ08.140">#REF!</definedName>
    <definedName name="ДОХ08.146" localSheetId="8">#REF!</definedName>
    <definedName name="ДОХ08.146" localSheetId="9">#REF!</definedName>
    <definedName name="ДОХ08.146" localSheetId="13">#REF!</definedName>
    <definedName name="ДОХ08.146" localSheetId="3">#REF!</definedName>
    <definedName name="ДОХ08.146">#REF!</definedName>
    <definedName name="ДОХ08.158" localSheetId="8">#REF!</definedName>
    <definedName name="ДОХ08.158" localSheetId="9">#REF!</definedName>
    <definedName name="ДОХ08.158" localSheetId="13">#REF!</definedName>
    <definedName name="ДОХ08.158" localSheetId="3">#REF!</definedName>
    <definedName name="ДОХ08.158">#REF!</definedName>
    <definedName name="ДОХ21.002">[35]_21!$AK$14</definedName>
    <definedName name="ДОХВ01." localSheetId="8">#REF!</definedName>
    <definedName name="ДОХВ01." localSheetId="9">#REF!</definedName>
    <definedName name="ДОХВ01." localSheetId="12">#REF!</definedName>
    <definedName name="ДОХВ01." localSheetId="13">#REF!</definedName>
    <definedName name="ДОХВ01." localSheetId="3">#REF!</definedName>
    <definedName name="ДОХВ01.">#REF!</definedName>
    <definedName name="ДОХВ01.001" localSheetId="8">#REF!</definedName>
    <definedName name="ДОХВ01.001" localSheetId="9">#REF!</definedName>
    <definedName name="ДОХВ01.001" localSheetId="13">#REF!</definedName>
    <definedName name="ДОХВ01.001" localSheetId="3">#REF!</definedName>
    <definedName name="ДОХВ01.001">#REF!</definedName>
    <definedName name="ДОХВ01.002" localSheetId="8">#REF!</definedName>
    <definedName name="ДОХВ01.002" localSheetId="9">#REF!</definedName>
    <definedName name="ДОХВ01.002" localSheetId="13">#REF!</definedName>
    <definedName name="ДОХВ01.002" localSheetId="3">#REF!</definedName>
    <definedName name="ДОХВ01.002">#REF!</definedName>
    <definedName name="ДОХВ01.003" localSheetId="8">#REF!</definedName>
    <definedName name="ДОХВ01.003" localSheetId="9">#REF!</definedName>
    <definedName name="ДОХВ01.003" localSheetId="13">#REF!</definedName>
    <definedName name="ДОХВ01.003" localSheetId="3">#REF!</definedName>
    <definedName name="ДОХВ01.003">#REF!</definedName>
    <definedName name="ДОХВ01.006" localSheetId="8">#REF!</definedName>
    <definedName name="ДОХВ01.006" localSheetId="9">#REF!</definedName>
    <definedName name="ДОХВ01.006" localSheetId="13">#REF!</definedName>
    <definedName name="ДОХВ01.006" localSheetId="3">#REF!</definedName>
    <definedName name="ДОХВ01.006">#REF!</definedName>
    <definedName name="ДОХВ02." localSheetId="8">#REF!</definedName>
    <definedName name="ДОХВ02." localSheetId="9">#REF!</definedName>
    <definedName name="ДОХВ02." localSheetId="13">#REF!</definedName>
    <definedName name="ДОХВ02." localSheetId="3">#REF!</definedName>
    <definedName name="ДОХВ02.">#REF!</definedName>
    <definedName name="ДОХВ02.001" localSheetId="8">#REF!</definedName>
    <definedName name="ДОХВ02.001" localSheetId="9">#REF!</definedName>
    <definedName name="ДОХВ02.001" localSheetId="13">#REF!</definedName>
    <definedName name="ДОХВ02.001" localSheetId="3">#REF!</definedName>
    <definedName name="ДОХВ02.001">#REF!</definedName>
    <definedName name="ДОХВ02.002" localSheetId="8">#REF!</definedName>
    <definedName name="ДОХВ02.002" localSheetId="9">#REF!</definedName>
    <definedName name="ДОХВ02.002" localSheetId="13">#REF!</definedName>
    <definedName name="ДОХВ02.002" localSheetId="3">#REF!</definedName>
    <definedName name="ДОХВ02.002">#REF!</definedName>
    <definedName name="ДОХВ02.003" localSheetId="8">#REF!</definedName>
    <definedName name="ДОХВ02.003" localSheetId="9">#REF!</definedName>
    <definedName name="ДОХВ02.003" localSheetId="13">#REF!</definedName>
    <definedName name="ДОХВ02.003" localSheetId="3">#REF!</definedName>
    <definedName name="ДОХВ02.003">#REF!</definedName>
    <definedName name="ДОХВ03." localSheetId="8">#REF!</definedName>
    <definedName name="ДОХВ03." localSheetId="9">#REF!</definedName>
    <definedName name="ДОХВ03." localSheetId="13">#REF!</definedName>
    <definedName name="ДОХВ03." localSheetId="3">#REF!</definedName>
    <definedName name="ДОХВ03.">#REF!</definedName>
    <definedName name="ДОХВ03.001" localSheetId="8">#REF!</definedName>
    <definedName name="ДОХВ03.001" localSheetId="9">#REF!</definedName>
    <definedName name="ДОХВ03.001" localSheetId="13">#REF!</definedName>
    <definedName name="ДОХВ03.001" localSheetId="3">#REF!</definedName>
    <definedName name="ДОХВ03.001">#REF!</definedName>
    <definedName name="ДОХВ03.002" localSheetId="8">#REF!</definedName>
    <definedName name="ДОХВ03.002" localSheetId="9">#REF!</definedName>
    <definedName name="ДОХВ03.002" localSheetId="13">#REF!</definedName>
    <definedName name="ДОХВ03.002" localSheetId="3">#REF!</definedName>
    <definedName name="ДОХВ03.002">#REF!</definedName>
    <definedName name="ДОХВ03.006" localSheetId="8">#REF!</definedName>
    <definedName name="ДОХВ03.006" localSheetId="9">#REF!</definedName>
    <definedName name="ДОХВ03.006" localSheetId="13">#REF!</definedName>
    <definedName name="ДОХВ03.006" localSheetId="3">#REF!</definedName>
    <definedName name="ДОХВ03.006">#REF!</definedName>
    <definedName name="ДОХВ04." localSheetId="8">#REF!</definedName>
    <definedName name="ДОХВ04." localSheetId="9">#REF!</definedName>
    <definedName name="ДОХВ04." localSheetId="13">#REF!</definedName>
    <definedName name="ДОХВ04." localSheetId="3">#REF!</definedName>
    <definedName name="ДОХВ04.">#REF!</definedName>
    <definedName name="ДОХВ04.001" localSheetId="8">#REF!</definedName>
    <definedName name="ДОХВ04.001" localSheetId="9">#REF!</definedName>
    <definedName name="ДОХВ04.001" localSheetId="13">#REF!</definedName>
    <definedName name="ДОХВ04.001" localSheetId="3">#REF!</definedName>
    <definedName name="ДОХВ04.001">#REF!</definedName>
    <definedName name="ДОХВ04.002" localSheetId="8">#REF!</definedName>
    <definedName name="ДОХВ04.002" localSheetId="9">#REF!</definedName>
    <definedName name="ДОХВ04.002" localSheetId="13">#REF!</definedName>
    <definedName name="ДОХВ04.002" localSheetId="3">#REF!</definedName>
    <definedName name="ДОХВ04.002">#REF!</definedName>
    <definedName name="ДОХВ04.006" localSheetId="8">#REF!</definedName>
    <definedName name="ДОХВ04.006" localSheetId="9">#REF!</definedName>
    <definedName name="ДОХВ04.006" localSheetId="13">#REF!</definedName>
    <definedName name="ДОХВ04.006" localSheetId="3">#REF!</definedName>
    <definedName name="ДОХВ04.006">#REF!</definedName>
    <definedName name="ДОХВ04.139" localSheetId="8">#REF!</definedName>
    <definedName name="ДОХВ04.139" localSheetId="9">#REF!</definedName>
    <definedName name="ДОХВ04.139" localSheetId="13">#REF!</definedName>
    <definedName name="ДОХВ04.139" localSheetId="3">#REF!</definedName>
    <definedName name="ДОХВ04.139">#REF!</definedName>
    <definedName name="ДОХВ08." localSheetId="8">#REF!</definedName>
    <definedName name="ДОХВ08." localSheetId="9">#REF!</definedName>
    <definedName name="ДОХВ08." localSheetId="13">#REF!</definedName>
    <definedName name="ДОХВ08." localSheetId="3">#REF!</definedName>
    <definedName name="ДОХВ08.">#REF!</definedName>
    <definedName name="ДОХВ08.001" localSheetId="8">#REF!</definedName>
    <definedName name="ДОХВ08.001" localSheetId="9">#REF!</definedName>
    <definedName name="ДОХВ08.001" localSheetId="13">#REF!</definedName>
    <definedName name="ДОХВ08.001" localSheetId="3">#REF!</definedName>
    <definedName name="ДОХВ08.001">#REF!</definedName>
    <definedName name="ДОХВ08.002" localSheetId="8">#REF!</definedName>
    <definedName name="ДОХВ08.002" localSheetId="9">#REF!</definedName>
    <definedName name="ДОХВ08.002" localSheetId="13">#REF!</definedName>
    <definedName name="ДОХВ08.002" localSheetId="3">#REF!</definedName>
    <definedName name="ДОХВ08.002">#REF!</definedName>
    <definedName name="ДОХВ08.053" localSheetId="8">#REF!</definedName>
    <definedName name="ДОХВ08.053" localSheetId="9">#REF!</definedName>
    <definedName name="ДОХВ08.053" localSheetId="13">#REF!</definedName>
    <definedName name="ДОХВ08.053" localSheetId="3">#REF!</definedName>
    <definedName name="ДОХВ08.053">#REF!</definedName>
    <definedName name="ДОХВ08.140" localSheetId="8">#REF!</definedName>
    <definedName name="ДОХВ08.140" localSheetId="9">#REF!</definedName>
    <definedName name="ДОХВ08.140" localSheetId="13">#REF!</definedName>
    <definedName name="ДОХВ08.140" localSheetId="3">#REF!</definedName>
    <definedName name="ДОХВ08.140">#REF!</definedName>
    <definedName name="ДОХВ08.146" localSheetId="8">#REF!</definedName>
    <definedName name="ДОХВ08.146" localSheetId="9">#REF!</definedName>
    <definedName name="ДОХВ08.146" localSheetId="13">#REF!</definedName>
    <definedName name="ДОХВ08.146" localSheetId="3">#REF!</definedName>
    <definedName name="ДОХВ08.146">#REF!</definedName>
    <definedName name="ДОХВ08.158" localSheetId="8">#REF!</definedName>
    <definedName name="ДОХВ08.158" localSheetId="9">#REF!</definedName>
    <definedName name="ДОХВ08.158" localSheetId="13">#REF!</definedName>
    <definedName name="ДОХВ08.158" localSheetId="3">#REF!</definedName>
    <definedName name="ДОХВ08.158">#REF!</definedName>
    <definedName name="ДОХГ01." localSheetId="8">#REF!</definedName>
    <definedName name="ДОХГ01." localSheetId="9">#REF!</definedName>
    <definedName name="ДОХГ01." localSheetId="13">#REF!</definedName>
    <definedName name="ДОХГ01." localSheetId="3">#REF!</definedName>
    <definedName name="ДОХГ01.">#REF!</definedName>
    <definedName name="ДОХГ01.001" localSheetId="8">#REF!</definedName>
    <definedName name="ДОХГ01.001" localSheetId="9">#REF!</definedName>
    <definedName name="ДОХГ01.001" localSheetId="13">#REF!</definedName>
    <definedName name="ДОХГ01.001" localSheetId="3">#REF!</definedName>
    <definedName name="ДОХГ01.001">#REF!</definedName>
    <definedName name="ДОХГ01.002" localSheetId="8">#REF!</definedName>
    <definedName name="ДОХГ01.002" localSheetId="9">#REF!</definedName>
    <definedName name="ДОХГ01.002" localSheetId="13">#REF!</definedName>
    <definedName name="ДОХГ01.002" localSheetId="3">#REF!</definedName>
    <definedName name="ДОХГ01.002">#REF!</definedName>
    <definedName name="ДОХГ01.003" localSheetId="8">#REF!</definedName>
    <definedName name="ДОХГ01.003" localSheetId="9">#REF!</definedName>
    <definedName name="ДОХГ01.003" localSheetId="13">#REF!</definedName>
    <definedName name="ДОХГ01.003" localSheetId="3">#REF!</definedName>
    <definedName name="ДОХГ01.003">#REF!</definedName>
    <definedName name="ДОХГ01.006" localSheetId="8">#REF!</definedName>
    <definedName name="ДОХГ01.006" localSheetId="9">#REF!</definedName>
    <definedName name="ДОХГ01.006" localSheetId="13">#REF!</definedName>
    <definedName name="ДОХГ01.006" localSheetId="3">#REF!</definedName>
    <definedName name="ДОХГ01.006">#REF!</definedName>
    <definedName name="ДОХГ02." localSheetId="8">#REF!</definedName>
    <definedName name="ДОХГ02." localSheetId="9">#REF!</definedName>
    <definedName name="ДОХГ02." localSheetId="13">#REF!</definedName>
    <definedName name="ДОХГ02." localSheetId="3">#REF!</definedName>
    <definedName name="ДОХГ02.">#REF!</definedName>
    <definedName name="ДОХГ02.001" localSheetId="8">#REF!</definedName>
    <definedName name="ДОХГ02.001" localSheetId="9">#REF!</definedName>
    <definedName name="ДОХГ02.001" localSheetId="13">#REF!</definedName>
    <definedName name="ДОХГ02.001" localSheetId="3">#REF!</definedName>
    <definedName name="ДОХГ02.001">#REF!</definedName>
    <definedName name="ДОХГ02.002" localSheetId="8">#REF!</definedName>
    <definedName name="ДОХГ02.002" localSheetId="9">#REF!</definedName>
    <definedName name="ДОХГ02.002" localSheetId="13">#REF!</definedName>
    <definedName name="ДОХГ02.002" localSheetId="3">#REF!</definedName>
    <definedName name="ДОХГ02.002">#REF!</definedName>
    <definedName name="ДОХГ02.003" localSheetId="8">#REF!</definedName>
    <definedName name="ДОХГ02.003" localSheetId="9">#REF!</definedName>
    <definedName name="ДОХГ02.003" localSheetId="13">#REF!</definedName>
    <definedName name="ДОХГ02.003" localSheetId="3">#REF!</definedName>
    <definedName name="ДОХГ02.003">#REF!</definedName>
    <definedName name="ДОХГ03." localSheetId="8">#REF!</definedName>
    <definedName name="ДОХГ03." localSheetId="9">#REF!</definedName>
    <definedName name="ДОХГ03." localSheetId="13">#REF!</definedName>
    <definedName name="ДОХГ03." localSheetId="3">#REF!</definedName>
    <definedName name="ДОХГ03.">#REF!</definedName>
    <definedName name="ДОХГ03.001" localSheetId="8">#REF!</definedName>
    <definedName name="ДОХГ03.001" localSheetId="9">#REF!</definedName>
    <definedName name="ДОХГ03.001" localSheetId="13">#REF!</definedName>
    <definedName name="ДОХГ03.001" localSheetId="3">#REF!</definedName>
    <definedName name="ДОХГ03.001">#REF!</definedName>
    <definedName name="ДОХГ03.002" localSheetId="8">#REF!</definedName>
    <definedName name="ДОХГ03.002" localSheetId="9">#REF!</definedName>
    <definedName name="ДОХГ03.002" localSheetId="13">#REF!</definedName>
    <definedName name="ДОХГ03.002" localSheetId="3">#REF!</definedName>
    <definedName name="ДОХГ03.002">#REF!</definedName>
    <definedName name="ДОХГ03.006" localSheetId="8">#REF!</definedName>
    <definedName name="ДОХГ03.006" localSheetId="9">#REF!</definedName>
    <definedName name="ДОХГ03.006" localSheetId="13">#REF!</definedName>
    <definedName name="ДОХГ03.006" localSheetId="3">#REF!</definedName>
    <definedName name="ДОХГ03.006">#REF!</definedName>
    <definedName name="ДОХГ04." localSheetId="8">#REF!</definedName>
    <definedName name="ДОХГ04." localSheetId="9">#REF!</definedName>
    <definedName name="ДОХГ04." localSheetId="13">#REF!</definedName>
    <definedName name="ДОХГ04." localSheetId="3">#REF!</definedName>
    <definedName name="ДОХГ04.">#REF!</definedName>
    <definedName name="ДОХГ04.001" localSheetId="8">#REF!</definedName>
    <definedName name="ДОХГ04.001" localSheetId="9">#REF!</definedName>
    <definedName name="ДОХГ04.001" localSheetId="13">#REF!</definedName>
    <definedName name="ДОХГ04.001" localSheetId="3">#REF!</definedName>
    <definedName name="ДОХГ04.001">#REF!</definedName>
    <definedName name="ДОХГ04.002" localSheetId="8">#REF!</definedName>
    <definedName name="ДОХГ04.002" localSheetId="9">#REF!</definedName>
    <definedName name="ДОХГ04.002" localSheetId="13">#REF!</definedName>
    <definedName name="ДОХГ04.002" localSheetId="3">#REF!</definedName>
    <definedName name="ДОХГ04.002">#REF!</definedName>
    <definedName name="ДОХГ04.006" localSheetId="8">#REF!</definedName>
    <definedName name="ДОХГ04.006" localSheetId="9">#REF!</definedName>
    <definedName name="ДОХГ04.006" localSheetId="13">#REF!</definedName>
    <definedName name="ДОХГ04.006" localSheetId="3">#REF!</definedName>
    <definedName name="ДОХГ04.006">#REF!</definedName>
    <definedName name="ДОХГ04.139" localSheetId="8">#REF!</definedName>
    <definedName name="ДОХГ04.139" localSheetId="9">#REF!</definedName>
    <definedName name="ДОХГ04.139" localSheetId="13">#REF!</definedName>
    <definedName name="ДОХГ04.139" localSheetId="3">#REF!</definedName>
    <definedName name="ДОХГ04.139">#REF!</definedName>
    <definedName name="ДОХГ05.">[35]_05!$AK$39</definedName>
    <definedName name="ДОХГ05.001">[35]_05!$AK$4</definedName>
    <definedName name="ДОХГ05.006">[35]_05!$AK$11</definedName>
    <definedName name="ДОХГ07.">[35]_07!$AJ$32</definedName>
    <definedName name="ДОХГ07.001">[35]_07!$AJ$4</definedName>
    <definedName name="ДОХГ08." localSheetId="8">#REF!</definedName>
    <definedName name="ДОХГ08." localSheetId="9">#REF!</definedName>
    <definedName name="ДОХГ08." localSheetId="12">#REF!</definedName>
    <definedName name="ДОХГ08." localSheetId="13">#REF!</definedName>
    <definedName name="ДОХГ08." localSheetId="3">#REF!</definedName>
    <definedName name="ДОХГ08.">#REF!</definedName>
    <definedName name="ДОХГ08.001" localSheetId="8">#REF!</definedName>
    <definedName name="ДОХГ08.001" localSheetId="9">#REF!</definedName>
    <definedName name="ДОХГ08.001" localSheetId="13">#REF!</definedName>
    <definedName name="ДОХГ08.001" localSheetId="3">#REF!</definedName>
    <definedName name="ДОХГ08.001">#REF!</definedName>
    <definedName name="ДОХГ08.002" localSheetId="8">#REF!</definedName>
    <definedName name="ДОХГ08.002" localSheetId="9">#REF!</definedName>
    <definedName name="ДОХГ08.002" localSheetId="13">#REF!</definedName>
    <definedName name="ДОХГ08.002" localSheetId="3">#REF!</definedName>
    <definedName name="ДОХГ08.002">#REF!</definedName>
    <definedName name="ДОХГ08.053" localSheetId="8">#REF!</definedName>
    <definedName name="ДОХГ08.053" localSheetId="9">#REF!</definedName>
    <definedName name="ДОХГ08.053" localSheetId="13">#REF!</definedName>
    <definedName name="ДОХГ08.053" localSheetId="3">#REF!</definedName>
    <definedName name="ДОХГ08.053">#REF!</definedName>
    <definedName name="ДОХГ08.140" localSheetId="8">#REF!</definedName>
    <definedName name="ДОХГ08.140" localSheetId="9">#REF!</definedName>
    <definedName name="ДОХГ08.140" localSheetId="13">#REF!</definedName>
    <definedName name="ДОХГ08.140" localSheetId="3">#REF!</definedName>
    <definedName name="ДОХГ08.140">#REF!</definedName>
    <definedName name="ДОХГ08.146" localSheetId="8">#REF!</definedName>
    <definedName name="ДОХГ08.146" localSheetId="9">#REF!</definedName>
    <definedName name="ДОХГ08.146" localSheetId="13">#REF!</definedName>
    <definedName name="ДОХГ08.146" localSheetId="3">#REF!</definedName>
    <definedName name="ДОХГ08.146">#REF!</definedName>
    <definedName name="ДОХГ08.158" localSheetId="8">#REF!</definedName>
    <definedName name="ДОХГ08.158" localSheetId="9">#REF!</definedName>
    <definedName name="ДОХГ08.158" localSheetId="13">#REF!</definedName>
    <definedName name="ДОХГ08.158" localSheetId="3">#REF!</definedName>
    <definedName name="ДОХГ08.158">#REF!</definedName>
    <definedName name="ДОХГ09.">[35]_09!$AJ$33</definedName>
    <definedName name="ДОХГ09.001">[35]_09!$AJ$4</definedName>
    <definedName name="ДОХГ10.">[35]_10!$AJ$39</definedName>
    <definedName name="ДОХГ10.001">[35]_10!$AJ$4</definedName>
    <definedName name="ДОХГ10.006">[35]_10!$AJ$11</definedName>
    <definedName name="ДОХГ11.001">[35]_11!$AJ$4</definedName>
    <definedName name="ДОХГ12.">[35]_12!$AJ$40</definedName>
    <definedName name="ДОХГ12.001">[35]_12!$AJ$4</definedName>
    <definedName name="ДОХГ12.003">[35]_12!$AJ$11</definedName>
    <definedName name="ДОХГ13.">[35]_13!$AK$39</definedName>
    <definedName name="ДОХГ16.">[35]_16!$AJ$40</definedName>
    <definedName name="ДОХГ16.001">[35]_16!$AJ$4</definedName>
    <definedName name="ДОХГ18.001">[35]_18!$AJ$3</definedName>
    <definedName name="ДОХГ21.001">[35]_21!$AK$4</definedName>
    <definedName name="ДОХГ24.">[35]_24!$AJ$32</definedName>
    <definedName name="ДОХГ29.130">[35]_29!$AJ$22</definedName>
    <definedName name="ДОХГО8." localSheetId="8">#REF!</definedName>
    <definedName name="ДОХГО8." localSheetId="9">#REF!</definedName>
    <definedName name="ДОХГО8." localSheetId="12">#REF!</definedName>
    <definedName name="ДОХГО8." localSheetId="13">#REF!</definedName>
    <definedName name="ДОХГО8." localSheetId="3">#REF!</definedName>
    <definedName name="ДОХГО8.">#REF!</definedName>
    <definedName name="ДОХГО8.115" localSheetId="8">#REF!</definedName>
    <definedName name="ДОХГО8.115" localSheetId="9">#REF!</definedName>
    <definedName name="ДОХГО8.115" localSheetId="13">#REF!</definedName>
    <definedName name="ДОХГО8.115" localSheetId="3">#REF!</definedName>
    <definedName name="ДОХГО8.115">#REF!</definedName>
    <definedName name="ДСК" localSheetId="9">[30]топография!#REF!</definedName>
    <definedName name="ДСК">[30]топография!#REF!</definedName>
    <definedName name="ДСК1" localSheetId="9">[30]топография!#REF!</definedName>
    <definedName name="ДСК1">[30]топография!#REF!</definedName>
    <definedName name="Ева" localSheetId="9">[36]!dial_koef_udar</definedName>
    <definedName name="Ева">[36]!dial_koef_udar</definedName>
    <definedName name="ецеуе" localSheetId="9">#REF!</definedName>
    <definedName name="ецеуе">#REF!</definedName>
    <definedName name="жжж" localSheetId="9">#REF!</definedName>
    <definedName name="жжж" localSheetId="12">#REF!</definedName>
    <definedName name="жжж">#REF!</definedName>
    <definedName name="жлжолол" localSheetId="8">#REF!</definedName>
    <definedName name="жлжолол" localSheetId="9">#REF!</definedName>
    <definedName name="жлжолол" localSheetId="13">#REF!</definedName>
    <definedName name="жлжолол" localSheetId="3">#REF!</definedName>
    <definedName name="жлжолол">#REF!</definedName>
    <definedName name="жпф" localSheetId="9">#REF!</definedName>
    <definedName name="жпф">#REF!</definedName>
    <definedName name="Заголовок_раздела" localSheetId="9">#REF!</definedName>
    <definedName name="Заголовок_раздела">#REF!</definedName>
    <definedName name="Заказчик" localSheetId="9">#REF!</definedName>
    <definedName name="Заказчик">#REF!</definedName>
    <definedName name="заказчики">[26]база!$A$1:$A$65536</definedName>
    <definedName name="ЗаказчикП" localSheetId="8">#REF!</definedName>
    <definedName name="ЗаказчикП" localSheetId="9">#REF!</definedName>
    <definedName name="ЗаказчикП" localSheetId="12">#REF!</definedName>
    <definedName name="ЗаказчикП" localSheetId="13">#REF!</definedName>
    <definedName name="ЗаказчикП" localSheetId="3">#REF!</definedName>
    <definedName name="ЗаказчикП">#REF!</definedName>
    <definedName name="Заключение">[37]Списки!$I$2:$I$4</definedName>
    <definedName name="ЗАЧАВ01." localSheetId="8">#REF!</definedName>
    <definedName name="ЗАЧАВ01." localSheetId="9">#REF!</definedName>
    <definedName name="ЗАЧАВ01." localSheetId="12">#REF!</definedName>
    <definedName name="ЗАЧАВ01." localSheetId="13">#REF!</definedName>
    <definedName name="ЗАЧАВ01." localSheetId="3">#REF!</definedName>
    <definedName name="ЗАЧАВ01.">#REF!</definedName>
    <definedName name="Зачав02." localSheetId="8">#REF!</definedName>
    <definedName name="Зачав02." localSheetId="9">#REF!</definedName>
    <definedName name="Зачав02." localSheetId="13">#REF!</definedName>
    <definedName name="Зачав02." localSheetId="3">#REF!</definedName>
    <definedName name="Зачав02.">#REF!</definedName>
    <definedName name="Зачав03." localSheetId="8">#REF!</definedName>
    <definedName name="Зачав03." localSheetId="9">#REF!</definedName>
    <definedName name="Зачав03." localSheetId="13">#REF!</definedName>
    <definedName name="Зачав03." localSheetId="3">#REF!</definedName>
    <definedName name="Зачав03.">#REF!</definedName>
    <definedName name="Зачав04." localSheetId="8">#REF!</definedName>
    <definedName name="Зачав04." localSheetId="9">#REF!</definedName>
    <definedName name="Зачав04." localSheetId="13">#REF!</definedName>
    <definedName name="Зачав04." localSheetId="3">#REF!</definedName>
    <definedName name="Зачав04.">#REF!</definedName>
    <definedName name="Зачав08." localSheetId="8">#REF!</definedName>
    <definedName name="Зачав08." localSheetId="9">#REF!</definedName>
    <definedName name="Зачав08." localSheetId="13">#REF!</definedName>
    <definedName name="Зачав08." localSheetId="3">#REF!</definedName>
    <definedName name="Зачав08.">#REF!</definedName>
    <definedName name="и" localSheetId="8">#REF!</definedName>
    <definedName name="и" localSheetId="9">#REF!</definedName>
    <definedName name="и" localSheetId="13">#REF!</definedName>
    <definedName name="и" localSheetId="3">#REF!</definedName>
    <definedName name="и">#REF!</definedName>
    <definedName name="ик" localSheetId="9">#REF!</definedName>
    <definedName name="ик">#REF!</definedName>
    <definedName name="иоделир." localSheetId="9">[38]!dial_mater_udar</definedName>
    <definedName name="иоделир.">[38]!dial_mater_udar</definedName>
    <definedName name="ИПусто" localSheetId="9">#REF!</definedName>
    <definedName name="ИПусто" localSheetId="12">#REF!</definedName>
    <definedName name="ИПусто">#REF!</definedName>
    <definedName name="ить" localSheetId="9">#REF!</definedName>
    <definedName name="ить" localSheetId="12">#REF!</definedName>
    <definedName name="ить">#REF!</definedName>
    <definedName name="йй" localSheetId="9">[11]!dial_koef_zap</definedName>
    <definedName name="йй">[11]!dial_koef_zap</definedName>
    <definedName name="йцйц">NA()</definedName>
    <definedName name="йцу" localSheetId="9">#REF!</definedName>
    <definedName name="йцу" localSheetId="12">#REF!</definedName>
    <definedName name="йцу">#REF!</definedName>
    <definedName name="к1" localSheetId="8">#REF!</definedName>
    <definedName name="к1" localSheetId="9">#REF!</definedName>
    <definedName name="к1" localSheetId="13">#REF!</definedName>
    <definedName name="к1" localSheetId="3">#REF!</definedName>
    <definedName name="к1">#REF!</definedName>
    <definedName name="к2" localSheetId="8">#REF!</definedName>
    <definedName name="к2" localSheetId="9">#REF!</definedName>
    <definedName name="к2" localSheetId="13">#REF!</definedName>
    <definedName name="к2" localSheetId="3">#REF!</definedName>
    <definedName name="к2">#REF!</definedName>
    <definedName name="к3" localSheetId="8">#REF!</definedName>
    <definedName name="к3" localSheetId="9">#REF!</definedName>
    <definedName name="к3" localSheetId="13">#REF!</definedName>
    <definedName name="к3" localSheetId="3">#REF!</definedName>
    <definedName name="к3">#REF!</definedName>
    <definedName name="кака" localSheetId="9">#REF!</definedName>
    <definedName name="кака">#REF!</definedName>
    <definedName name="калплан" localSheetId="9">#REF!</definedName>
    <definedName name="калплан">#REF!</definedName>
    <definedName name="Категория_сложности" localSheetId="9">#REF!</definedName>
    <definedName name="Категория_сложности">#REF!</definedName>
    <definedName name="кгкг" localSheetId="9">#REF!</definedName>
    <definedName name="кгкг">#REF!</definedName>
    <definedName name="ке999" localSheetId="8">#REF!</definedName>
    <definedName name="ке999" localSheetId="9">#REF!</definedName>
    <definedName name="ке999" localSheetId="13">#REF!</definedName>
    <definedName name="ке999" localSheetId="3">#REF!</definedName>
    <definedName name="ке999">#REF!</definedName>
    <definedName name="кеке" localSheetId="9">#REF!</definedName>
    <definedName name="кеке">#REF!</definedName>
    <definedName name="кенгшщзлорпаамиь" localSheetId="8">#REF!</definedName>
    <definedName name="кенгшщзлорпаамиь" localSheetId="9">#REF!</definedName>
    <definedName name="кенгшщзлорпаамиь" localSheetId="13">#REF!</definedName>
    <definedName name="кенгшщзлорпаамиь" localSheetId="3">#REF!</definedName>
    <definedName name="кенгшщзлорпаамиь">#REF!</definedName>
    <definedName name="кенроолтьб" localSheetId="9">#REF!</definedName>
    <definedName name="кенроолтьб">#REF!</definedName>
    <definedName name="кк" localSheetId="9">[11]!Rashod_dolot_zap</definedName>
    <definedName name="кк">[11]!Rashod_dolot_zap</definedName>
    <definedName name="ккк" localSheetId="9">#REF!</definedName>
    <definedName name="ккк" localSheetId="12">#REF!</definedName>
    <definedName name="ккк">#REF!</definedName>
    <definedName name="кн99999999999999" localSheetId="8">#REF!</definedName>
    <definedName name="кн99999999999999" localSheetId="9">#REF!</definedName>
    <definedName name="кн99999999999999" localSheetId="13">#REF!</definedName>
    <definedName name="кн99999999999999" localSheetId="3">#REF!</definedName>
    <definedName name="кн99999999999999">#REF!</definedName>
    <definedName name="книга" localSheetId="9">#REF!</definedName>
    <definedName name="книга">#REF!</definedName>
    <definedName name="Код_1" localSheetId="8">[33]Смета!#REF!</definedName>
    <definedName name="Код_1" localSheetId="9">[33]Смета!#REF!</definedName>
    <definedName name="Код_1" localSheetId="13">[32]Смета!#REF!</definedName>
    <definedName name="Код_1" localSheetId="3">[33]Смета!#REF!</definedName>
    <definedName name="Код_1">[33]Смета!#REF!</definedName>
    <definedName name="Количество_землепользователей" localSheetId="9">#REF!</definedName>
    <definedName name="Количество_землепользователей" localSheetId="12">#REF!</definedName>
    <definedName name="Количество_землепользователей">#REF!</definedName>
    <definedName name="Количество_контуров" localSheetId="9">#REF!</definedName>
    <definedName name="Количество_контуров" localSheetId="12">#REF!</definedName>
    <definedName name="Количество_контуров">#REF!</definedName>
    <definedName name="Количество_культур" localSheetId="9">#REF!</definedName>
    <definedName name="Количество_культур" localSheetId="12">#REF!</definedName>
    <definedName name="Количество_культур">#REF!</definedName>
    <definedName name="Количество_планшетов" localSheetId="9">#REF!</definedName>
    <definedName name="Количество_планшетов">#REF!</definedName>
    <definedName name="Количество_предприятий" localSheetId="9">#REF!</definedName>
    <definedName name="Количество_предприятий">#REF!</definedName>
    <definedName name="Количество_согласований" localSheetId="9">#REF!</definedName>
    <definedName name="Количество_согласований">#REF!</definedName>
    <definedName name="Кольч">'[25]исх дан'!$B$12</definedName>
    <definedName name="КОЛЬЧ_АВББШВ" localSheetId="8">'[25]исх дан'!#REF!</definedName>
    <definedName name="КОЛЬЧ_АВББШВ" localSheetId="9">'[25]исх дан'!#REF!</definedName>
    <definedName name="КОЛЬЧ_АВББШВ" localSheetId="12">'[25]исх дан'!#REF!</definedName>
    <definedName name="КОЛЬЧ_АВББШВ" localSheetId="3">'[25]исх дан'!#REF!</definedName>
    <definedName name="КОЛЬЧ_АВББШВ">'[25]исх дан'!#REF!</definedName>
    <definedName name="Командировочные_расходы" localSheetId="9">#REF!</definedName>
    <definedName name="Командировочные_расходы" localSheetId="12">#REF!</definedName>
    <definedName name="Командировочные_расходы">#REF!</definedName>
    <definedName name="Комп" localSheetId="8">#REF!</definedName>
    <definedName name="Комп" localSheetId="9">#REF!</definedName>
    <definedName name="Комп" localSheetId="13">#REF!</definedName>
    <definedName name="Комп" localSheetId="3">#REF!</definedName>
    <definedName name="Комп">#REF!</definedName>
    <definedName name="Кон_сал" localSheetId="9">#REF!</definedName>
    <definedName name="Кон_сал">#REF!</definedName>
    <definedName name="Конец" localSheetId="8">#REF!</definedName>
    <definedName name="Конец" localSheetId="9">#REF!</definedName>
    <definedName name="Конец" localSheetId="13">#REF!</definedName>
    <definedName name="Конец" localSheetId="3">#REF!</definedName>
    <definedName name="Конец">#REF!</definedName>
    <definedName name="конкр150" localSheetId="8">'[25]исх дан'!#REF!</definedName>
    <definedName name="конкр150" localSheetId="9">'[25]исх дан'!#REF!</definedName>
    <definedName name="конкр150" localSheetId="13">'[25]исх дан'!#REF!</definedName>
    <definedName name="конкр150" localSheetId="3">'[25]исх дан'!#REF!</definedName>
    <definedName name="конкр150">'[25]исх дан'!#REF!</definedName>
    <definedName name="конкр230" localSheetId="8">'[25]исх дан'!#REF!</definedName>
    <definedName name="конкр230" localSheetId="9">'[25]исх дан'!#REF!</definedName>
    <definedName name="конкр230" localSheetId="3">'[25]исх дан'!#REF!</definedName>
    <definedName name="конкр230">'[25]исх дан'!#REF!</definedName>
    <definedName name="конкр240" localSheetId="8">'[25]исх дан'!#REF!</definedName>
    <definedName name="конкр240" localSheetId="9">'[25]исх дан'!#REF!</definedName>
    <definedName name="конкр240" localSheetId="3">'[25]исх дан'!#REF!</definedName>
    <definedName name="конкр240">'[25]исх дан'!#REF!</definedName>
    <definedName name="КОНТРОЛЬНИК" localSheetId="8">'[25]исх дан'!#REF!</definedName>
    <definedName name="КОНТРОЛЬНИК" localSheetId="9">'[25]исх дан'!#REF!</definedName>
    <definedName name="КОНТРОЛЬНИК" localSheetId="3">'[25]исх дан'!#REF!</definedName>
    <definedName name="КОНТРОЛЬНИК">'[25]исх дан'!#REF!</definedName>
    <definedName name="Копилка_объем" localSheetId="8">[33]Материалы!#REF!</definedName>
    <definedName name="Копилка_объем" localSheetId="9">[33]Материалы!#REF!</definedName>
    <definedName name="Копилка_объем" localSheetId="13">[32]Материалы!#REF!</definedName>
    <definedName name="Копилка_объем" localSheetId="3">[33]Материалы!#REF!</definedName>
    <definedName name="Копилка_объем">[33]Материалы!#REF!</definedName>
    <definedName name="Копилка_сумма" localSheetId="8">[33]Материалы!#REF!</definedName>
    <definedName name="Копилка_сумма" localSheetId="9">[33]Материалы!#REF!</definedName>
    <definedName name="Копилка_сумма" localSheetId="13">[32]Материалы!#REF!</definedName>
    <definedName name="Копилка_сумма" localSheetId="3">[33]Материалы!#REF!</definedName>
    <definedName name="Копилка_сумма">[33]Материалы!#REF!</definedName>
    <definedName name="КОРОБ_ДОБ_РОЗН" localSheetId="8">'[25]исх дан'!#REF!</definedName>
    <definedName name="КОРОБ_ДОБ_РОЗН" localSheetId="9">'[25]исх дан'!#REF!</definedName>
    <definedName name="КОРОБ_ДОБ_РОЗН" localSheetId="3">'[25]исх дан'!#REF!</definedName>
    <definedName name="КОРОБ_ДОБ_РОЗН">'[25]исх дан'!#REF!</definedName>
    <definedName name="КОРОБ_РФ" localSheetId="8">'[25]исх дан'!#REF!</definedName>
    <definedName name="КОРОБ_РФ" localSheetId="9">'[25]исх дан'!#REF!</definedName>
    <definedName name="КОРОБ_РФ" localSheetId="3">'[25]исх дан'!#REF!</definedName>
    <definedName name="КОРОБ_РФ">'[25]исх дан'!#REF!</definedName>
    <definedName name="коф" localSheetId="9">[39]!dial_koef_udar</definedName>
    <definedName name="коф">[39]!dial_koef_udar</definedName>
    <definedName name="Коэффициент" localSheetId="9">#REF!</definedName>
    <definedName name="Коэффициент" localSheetId="12">#REF!</definedName>
    <definedName name="Коэффициент">#REF!</definedName>
    <definedName name="_xlnm.Criteria" localSheetId="8">#REF!</definedName>
    <definedName name="_xlnm.Criteria" localSheetId="9">#REF!</definedName>
    <definedName name="_xlnm.Criteria" localSheetId="13">#REF!</definedName>
    <definedName name="_xlnm.Criteria" localSheetId="3">#REF!</definedName>
    <definedName name="_xlnm.Criteria">#REF!</definedName>
    <definedName name="куку" localSheetId="9">#REF!</definedName>
    <definedName name="куку">#REF!</definedName>
    <definedName name="КУРС" localSheetId="8">'[25]исх дан'!#REF!</definedName>
    <definedName name="КУРС" localSheetId="9">'[25]исх дан'!#REF!</definedName>
    <definedName name="КУРС" localSheetId="13">'[25]исх дан'!#REF!</definedName>
    <definedName name="КУРС" localSheetId="3">'[25]исх дан'!#REF!</definedName>
    <definedName name="КУРС">'[25]исх дан'!#REF!</definedName>
    <definedName name="КУРС_2Й_ЛИСТ" localSheetId="8">'[25]исх дан'!#REF!</definedName>
    <definedName name="КУРС_2Й_ЛИСТ" localSheetId="9">'[25]исх дан'!#REF!</definedName>
    <definedName name="КУРС_2Й_ЛИСТ" localSheetId="3">'[25]исх дан'!#REF!</definedName>
    <definedName name="КУРС_2Й_ЛИСТ">'[25]исх дан'!#REF!</definedName>
    <definedName name="Курс_Диалин">'[40]Эл-доп'!$U$4</definedName>
    <definedName name="КУРС_ЗАПАЗД" localSheetId="8">'[25]исх дан'!#REF!</definedName>
    <definedName name="КУРС_ЗАПАЗД" localSheetId="9">'[25]исх дан'!#REF!</definedName>
    <definedName name="КУРС_ЗАПАЗД" localSheetId="12">'[25]исх дан'!#REF!</definedName>
    <definedName name="КУРС_ЗАПАЗД" localSheetId="3">'[25]исх дан'!#REF!</definedName>
    <definedName name="КУРС_ЗАПАЗД">'[25]исх дан'!#REF!</definedName>
    <definedName name="Курс_ИЭК">'[40]Эл-доп'!$Z$4</definedName>
    <definedName name="КУРС_КОЛЬЧ" localSheetId="8">'[25]исх дан'!#REF!</definedName>
    <definedName name="КУРС_КОЛЬЧ" localSheetId="9">'[25]исх дан'!#REF!</definedName>
    <definedName name="КУРС_КОЛЬЧ" localSheetId="12">'[25]исх дан'!#REF!</definedName>
    <definedName name="КУРС_КОЛЬЧ" localSheetId="3">'[25]исх дан'!#REF!</definedName>
    <definedName name="КУРС_КОЛЬЧ">'[25]исх дан'!#REF!</definedName>
    <definedName name="КУРС_ЛУК" localSheetId="8">'[25]исх дан'!#REF!</definedName>
    <definedName name="КУРС_ЛУК" localSheetId="9">'[25]исх дан'!#REF!</definedName>
    <definedName name="КУРС_ЛУК" localSheetId="12">'[25]исх дан'!#REF!</definedName>
    <definedName name="КУРС_ЛУК" localSheetId="3">'[25]исх дан'!#REF!</definedName>
    <definedName name="КУРС_ЛУК">'[25]исх дан'!#REF!</definedName>
    <definedName name="КУРС_ЛУКИ" localSheetId="8">'[25]исх дан'!#REF!</definedName>
    <definedName name="КУРС_ЛУКИ" localSheetId="9">'[25]исх дан'!#REF!</definedName>
    <definedName name="КУРС_ЛУКИ" localSheetId="3">'[25]исх дан'!#REF!</definedName>
    <definedName name="КУРС_ЛУКИ">'[25]исх дан'!#REF!</definedName>
    <definedName name="КУРС_РК" localSheetId="8">'[25]исх дан'!#REF!</definedName>
    <definedName name="КУРС_РК" localSheetId="9">'[25]исх дан'!#REF!</definedName>
    <definedName name="КУРС_РК" localSheetId="3">'[25]исх дан'!#REF!</definedName>
    <definedName name="КУРС_РК">'[25]исх дан'!#REF!</definedName>
    <definedName name="левон_опт" localSheetId="8">#REF!</definedName>
    <definedName name="левон_опт" localSheetId="9">#REF!</definedName>
    <definedName name="левон_опт" localSheetId="12">#REF!</definedName>
    <definedName name="левон_опт" localSheetId="13">#REF!</definedName>
    <definedName name="левон_опт" localSheetId="3">#REF!</definedName>
    <definedName name="левон_опт">#REF!</definedName>
    <definedName name="левон_розн" localSheetId="8">#REF!</definedName>
    <definedName name="левон_розн" localSheetId="9">#REF!</definedName>
    <definedName name="левон_розн" localSheetId="13">#REF!</definedName>
    <definedName name="левон_розн" localSheetId="3">#REF!</definedName>
    <definedName name="левон_розн">#REF!</definedName>
    <definedName name="лим" localSheetId="12">{0,"овz";1,"z";2,"аz";5,"овz"}</definedName>
    <definedName name="лим">{0,"овz";1,"z";2,"аz";5,"овz"}</definedName>
    <definedName name="лист1" localSheetId="8">[41]Кабель!$A$1:$A$123,[41]Кабель!$GF$1:$GG$123,#REF!,#REF!,[41]Кабель!$A$423:$A$1102,[41]Кабель!$GF$423:$GG$1102</definedName>
    <definedName name="лист1" localSheetId="9">[41]Кабель!$A$1:$A$123,[41]Кабель!$GF$1:$GG$123,#REF!,#REF!,[41]Кабель!$A$423:$A$1102,[41]Кабель!$GF$423:$GG$1102</definedName>
    <definedName name="лист1" localSheetId="12">[41]Кабель!$A$1:$A$123,[41]Кабель!$GF$1:$GG$123,#REF!,#REF!,[41]Кабель!$A$423:$A$1102,[41]Кабель!$GF$423:$GG$1102</definedName>
    <definedName name="лист1" localSheetId="13">[41]Кабель!$A$1:$A$123,[41]Кабель!$GF$1:$GG$123,#REF!,#REF!,[41]Кабель!$A$423:$A$1102,[41]Кабель!$GF$423:$GG$1102</definedName>
    <definedName name="лист1" localSheetId="3">[41]Кабель!$A$1:$A$123,[41]Кабель!$GF$1:$GG$123,#REF!,#REF!,[41]Кабель!$A$423:$A$1102,[41]Кабель!$GF$423:$GG$1102</definedName>
    <definedName name="лист1">[41]Кабель!$A$1:$A$123,[41]Кабель!$GF$1:$GG$123,#REF!,#REF!,[41]Кабель!$A$423:$A$1102,[41]Кабель!$GF$423:$GG$1102</definedName>
    <definedName name="лист1_txt" localSheetId="8">[41]Кабель!$A$10:$A$123,[41]Кабель!$GF$10:$GG$123,#REF!,[41]Кабель!$GF$438:$GG$850</definedName>
    <definedName name="лист1_txt" localSheetId="9">[41]Кабель!$A$10:$A$123,[41]Кабель!$GF$10:$GG$123,#REF!,[41]Кабель!$GF$438:$GG$850</definedName>
    <definedName name="лист1_txt" localSheetId="13">[41]Кабель!$A$10:$A$123,[41]Кабель!$GF$10:$GG$123,#REF!,[41]Кабель!$GF$438:$GG$850</definedName>
    <definedName name="лист1_txt" localSheetId="3">[41]Кабель!$A$10:$A$123,[41]Кабель!$GF$10:$GG$123,#REF!,[41]Кабель!$GF$438:$GG$850</definedName>
    <definedName name="лист1_txt">[41]Кабель!$A$10:$A$123,[41]Кабель!$GF$10:$GG$123,#REF!,[41]Кабель!$GF$438:$GG$850</definedName>
    <definedName name="лист10" localSheetId="8">#REF!,#REF!</definedName>
    <definedName name="лист10" localSheetId="9">#REF!,#REF!</definedName>
    <definedName name="лист10" localSheetId="12">#REF!,#REF!</definedName>
    <definedName name="лист10" localSheetId="13">#REF!,#REF!</definedName>
    <definedName name="лист10" localSheetId="3">#REF!,#REF!</definedName>
    <definedName name="лист10">#REF!,#REF!</definedName>
    <definedName name="лист2" localSheetId="8">[40]Электрика!#REF!,[40]Электрика!#REF!,[40]Электрика!$B$1:$B$24,[40]Электрика!$AY$1:$AZ$24,[40]Электрика!#REF!,[40]Электрика!#REF!</definedName>
    <definedName name="лист2" localSheetId="9">[40]Электрика!#REF!,[40]Электрика!#REF!,[40]Электрика!$B$1:$B$24,[40]Электрика!$AY$1:$AZ$24,[40]Электрика!#REF!,[40]Электрика!#REF!</definedName>
    <definedName name="лист2" localSheetId="12">[40]Электрика!#REF!,[40]Электрика!#REF!,[40]Электрика!$B$1:$B$24,[40]Электрика!$AY$1:$AZ$24,[40]Электрика!#REF!,[40]Электрика!#REF!</definedName>
    <definedName name="лист2" localSheetId="13">[40]Электрика!#REF!,[40]Электрика!#REF!,[40]Электрика!$B$1:$B$24,[40]Электрика!$AY$1:$AZ$24,[40]Электрика!#REF!,[40]Электрика!#REF!</definedName>
    <definedName name="лист2" localSheetId="3">[40]Электрика!#REF!,[40]Электрика!#REF!,[40]Электрика!$B$1:$B$24,[40]Электрика!$AY$1:$AZ$24,[40]Электрика!#REF!,[40]Электрика!#REF!</definedName>
    <definedName name="лист2">[40]Электрика!#REF!,[40]Электрика!#REF!,[40]Электрика!$B$1:$B$24,[40]Электрика!$AY$1:$AZ$24,[40]Электрика!#REF!,[40]Электрика!#REF!</definedName>
    <definedName name="лист2_txt" localSheetId="8">#REF!,[40]Электрика!$A$3:$B$24,[40]Электрика!$AY$3:$AZ$24,[40]Электрика!$AY$69:$AZ$129</definedName>
    <definedName name="лист2_txt" localSheetId="9">#REF!,[40]Электрика!$A$3:$B$24,[40]Электрика!$AY$3:$AZ$24,[40]Электрика!$AY$69:$AZ$129</definedName>
    <definedName name="лист2_txt" localSheetId="13">#REF!,[40]Электрика!$A$3:$B$24,[40]Электрика!$AY$3:$AZ$24,[40]Электрика!$AY$69:$AZ$129</definedName>
    <definedName name="лист2_txt" localSheetId="3">#REF!,[40]Электрика!$A$3:$B$24,[40]Электрика!$AY$3:$AZ$24,[40]Электрика!$AY$69:$AZ$129</definedName>
    <definedName name="лист2_txt">#REF!,[40]Электрика!$A$3:$B$24,[40]Электрика!$AY$3:$AZ$24,[40]Электрика!$AY$69:$AZ$129</definedName>
    <definedName name="лист3" localSheetId="8">#REF!,#REF!,#REF!,#REF!,#REF!,#REF!</definedName>
    <definedName name="лист3" localSheetId="9">#REF!,#REF!,#REF!,#REF!,#REF!,#REF!</definedName>
    <definedName name="лист3" localSheetId="12">#REF!,#REF!,#REF!,#REF!,#REF!,#REF!</definedName>
    <definedName name="лист3" localSheetId="13">#REF!,#REF!,#REF!,#REF!,#REF!,#REF!</definedName>
    <definedName name="лист3" localSheetId="3">#REF!,#REF!,#REF!,#REF!,#REF!,#REF!</definedName>
    <definedName name="лист3">#REF!,#REF!,#REF!,#REF!,#REF!,#REF!</definedName>
    <definedName name="лист3_txt" localSheetId="8">#REF!,#REF!,#REF!,#REF!</definedName>
    <definedName name="лист3_txt" localSheetId="9">#REF!,#REF!,#REF!,#REF!</definedName>
    <definedName name="лист3_txt" localSheetId="12">#REF!,#REF!,#REF!,#REF!</definedName>
    <definedName name="лист3_txt" localSheetId="13">#REF!,#REF!,#REF!,#REF!</definedName>
    <definedName name="лист3_txt" localSheetId="3">#REF!,#REF!,#REF!,#REF!</definedName>
    <definedName name="лист3_txt">#REF!,#REF!,#REF!,#REF!</definedName>
    <definedName name="лист4" localSheetId="8">#REF!,#REF!,#REF!,#REF!,#REF!,#REF!</definedName>
    <definedName name="лист4" localSheetId="9">#REF!,#REF!,#REF!,#REF!,#REF!,#REF!</definedName>
    <definedName name="лист4" localSheetId="12">#REF!,#REF!,#REF!,#REF!,#REF!,#REF!</definedName>
    <definedName name="лист4" localSheetId="13">#REF!,#REF!,#REF!,#REF!,#REF!,#REF!</definedName>
    <definedName name="лист4" localSheetId="3">#REF!,#REF!,#REF!,#REF!,#REF!,#REF!</definedName>
    <definedName name="лист4">#REF!,#REF!,#REF!,#REF!,#REF!,#REF!</definedName>
    <definedName name="лист4_txt" localSheetId="8">#REF!,#REF!,#REF!,#REF!</definedName>
    <definedName name="лист4_txt" localSheetId="9">#REF!,#REF!,#REF!,#REF!</definedName>
    <definedName name="лист4_txt" localSheetId="12">#REF!,#REF!,#REF!,#REF!</definedName>
    <definedName name="лист4_txt" localSheetId="13">#REF!,#REF!,#REF!,#REF!</definedName>
    <definedName name="лист4_txt" localSheetId="3">#REF!,#REF!,#REF!,#REF!</definedName>
    <definedName name="лист4_txt">#REF!,#REF!,#REF!,#REF!</definedName>
    <definedName name="лист8" localSheetId="8">#REF!,#REF!</definedName>
    <definedName name="лист8" localSheetId="9">#REF!,#REF!</definedName>
    <definedName name="лист8" localSheetId="12">#REF!,#REF!</definedName>
    <definedName name="лист8" localSheetId="13">#REF!,#REF!</definedName>
    <definedName name="лист8" localSheetId="3">#REF!,#REF!</definedName>
    <definedName name="лист8">#REF!,#REF!</definedName>
    <definedName name="лл" localSheetId="8">#REF!</definedName>
    <definedName name="лл" localSheetId="9">#REF!</definedName>
    <definedName name="лл" localSheetId="12">#REF!</definedName>
    <definedName name="лл" localSheetId="13">#REF!</definedName>
    <definedName name="лл" localSheetId="3">#REF!</definedName>
    <definedName name="лл">#REF!</definedName>
    <definedName name="ллдж" localSheetId="9">#REF!</definedName>
    <definedName name="ллдж">#REF!</definedName>
    <definedName name="ллл" localSheetId="8">'[19]ЦСП ВОЛС (спецификация ВОСП)'!#REF!</definedName>
    <definedName name="ллл" localSheetId="9">'[19]ЦСП ВОЛС (спецификация ВОСП)'!#REF!</definedName>
    <definedName name="ллл" localSheetId="13">'[19]ЦСП ВОЛС (спецификация ВОСП)'!#REF!</definedName>
    <definedName name="ллл" localSheetId="3">'[20]ЦСП ВОЛС (спецификация ВОСП)'!#REF!</definedName>
    <definedName name="ллл">'[19]ЦСП ВОЛС (спецификация ВОСП)'!#REF!</definedName>
    <definedName name="ло" localSheetId="8">#REF!</definedName>
    <definedName name="ло" localSheetId="9">#REF!</definedName>
    <definedName name="ло" localSheetId="12">#REF!</definedName>
    <definedName name="ло" localSheetId="13">#REF!</definedName>
    <definedName name="ло" localSheetId="3">#REF!</definedName>
    <definedName name="ло">#REF!</definedName>
    <definedName name="ЛУКИ" localSheetId="8">#REF!</definedName>
    <definedName name="ЛУКИ" localSheetId="9">#REF!</definedName>
    <definedName name="ЛУКИ" localSheetId="13">#REF!</definedName>
    <definedName name="ЛУКИ" localSheetId="3">#REF!</definedName>
    <definedName name="ЛУКИ">#REF!</definedName>
    <definedName name="ЛУКИ_МЕДЬ" localSheetId="8">'[25]исх дан'!#REF!</definedName>
    <definedName name="ЛУКИ_МЕДЬ" localSheetId="9">'[25]исх дан'!#REF!</definedName>
    <definedName name="ЛУКИ_МЕДЬ" localSheetId="13">'[25]исх дан'!#REF!</definedName>
    <definedName name="ЛУКИ_МЕДЬ" localSheetId="3">'[25]исх дан'!#REF!</definedName>
    <definedName name="ЛУКИ_МЕДЬ">'[25]исх дан'!#REF!</definedName>
    <definedName name="люди">'[42]Исходные данные'!$A$32:$D$44</definedName>
    <definedName name="М_1" localSheetId="9">#REF!</definedName>
    <definedName name="М_1" localSheetId="12">#REF!</definedName>
    <definedName name="М_1">#REF!</definedName>
    <definedName name="Материалы">'[43]Исх. данные'!$A$42:$C$73</definedName>
    <definedName name="Материалы01" localSheetId="13">[32]Материалы!$G$1:$O$65536,[32]Материалы!$Y$1:$CI$65536</definedName>
    <definedName name="Материалы01">[33]Материалы!$G$1:$O$65536,[33]Материалы!$Y$1:$CI$65536</definedName>
    <definedName name="Материалы02" localSheetId="13">[32]Материалы!$G$1:$X$65536,[32]Материалы!$AH$1:$CI$65536</definedName>
    <definedName name="Материалы02">[33]Материалы!$G$1:$X$65536,[33]Материалы!$AH$1:$CI$65536</definedName>
    <definedName name="Материалы03" localSheetId="13">[32]Материалы!$G$1:$AG$65536,[32]Материалы!$AQ$1:$CI$65536</definedName>
    <definedName name="Материалы03">[33]Материалы!$G$1:$AG$65536,[33]Материалы!$AQ$1:$CI$65536</definedName>
    <definedName name="Материалы04" localSheetId="13">[32]Материалы!$G$1:$AP$65536,[32]Материалы!$AZ$1:$CI$65536</definedName>
    <definedName name="Материалы04">[33]Материалы!$G$1:$AP$65536,[33]Материалы!$AZ$1:$CI$65536</definedName>
    <definedName name="Материалы05" localSheetId="13">[32]Материалы!$G$1:$AY$65536,[32]Материалы!$BI$1:$CI$65536</definedName>
    <definedName name="Материалы05">[33]Материалы!$G$1:$AY$65536,[33]Материалы!$BI$1:$CI$65536</definedName>
    <definedName name="Материалы06" localSheetId="13">[32]Материалы!$G$1:$BH$65536,[32]Материалы!$BR$1:$CI$65536</definedName>
    <definedName name="Материалы06">[33]Материалы!$G$1:$BH$65536,[33]Материалы!$BR$1:$CI$65536</definedName>
    <definedName name="Материалы07" localSheetId="13">[32]Материалы!$G$1:$BQ$65536,[32]Материалы!$CA$1:$CI$65536</definedName>
    <definedName name="Материалы07">[33]Материалы!$G$1:$BQ$65536,[33]Материалы!$CA$1:$CI$65536</definedName>
    <definedName name="мииттт" localSheetId="8">#REF!</definedName>
    <definedName name="мииттт" localSheetId="9">#REF!</definedName>
    <definedName name="мииттт" localSheetId="12">#REF!</definedName>
    <definedName name="мииттт" localSheetId="13">#REF!</definedName>
    <definedName name="мииттт" localSheetId="3">#REF!</definedName>
    <definedName name="мииттт">#REF!</definedName>
    <definedName name="мил" localSheetId="12">{0,"овz";1,"z";2,"аz";5,"овz"}</definedName>
    <definedName name="мил">{0,"овz";1,"z";2,"аz";5,"овz"}</definedName>
    <definedName name="Мин.нац." localSheetId="8">[34]Кабель!#REF!</definedName>
    <definedName name="Мин.нац." localSheetId="9">[34]Кабель!#REF!</definedName>
    <definedName name="Мин.нац." localSheetId="13">[34]Кабель!#REF!</definedName>
    <definedName name="Мин.нац." localSheetId="3">[34]Кабель!#REF!</definedName>
    <definedName name="Мин.нац.">[34]Кабель!#REF!</definedName>
    <definedName name="Мин_Нац">'[25]исх дан'!$B$9</definedName>
    <definedName name="мит" localSheetId="9">#REF!</definedName>
    <definedName name="мит" localSheetId="12">#REF!</definedName>
    <definedName name="мит">#REF!</definedName>
    <definedName name="мм" localSheetId="8">#REF!</definedName>
    <definedName name="мм" localSheetId="9">#REF!</definedName>
    <definedName name="мм" localSheetId="13">#REF!</definedName>
    <definedName name="мм" localSheetId="3">#REF!</definedName>
    <definedName name="мм">#REF!</definedName>
    <definedName name="ммммм" localSheetId="8">'[19]ЦСП ВОЛС (спецификация ВОСП)'!#REF!</definedName>
    <definedName name="ммммм" localSheetId="9">'[19]ЦСП ВОЛС (спецификация ВОСП)'!#REF!</definedName>
    <definedName name="ммммм" localSheetId="13">'[19]ЦСП ВОЛС (спецификация ВОСП)'!#REF!</definedName>
    <definedName name="ммммм" localSheetId="3">'[20]ЦСП ВОЛС (спецификация ВОСП)'!#REF!</definedName>
    <definedName name="ммммм">'[19]ЦСП ВОЛС (спецификация ВОСП)'!#REF!</definedName>
    <definedName name="МММММММММ" localSheetId="9">#REF!</definedName>
    <definedName name="МММММММММ" localSheetId="12">#REF!</definedName>
    <definedName name="МММММММММ">#REF!</definedName>
    <definedName name="моделир." localSheetId="9">[44]!dial_mater</definedName>
    <definedName name="моделир.">[44]!dial_mater</definedName>
    <definedName name="мое" localSheetId="8">#REF!</definedName>
    <definedName name="мое" localSheetId="9">#REF!</definedName>
    <definedName name="мое" localSheetId="12">#REF!</definedName>
    <definedName name="мое" localSheetId="13">#REF!</definedName>
    <definedName name="мое" localSheetId="3">#REF!</definedName>
    <definedName name="мое">#REF!</definedName>
    <definedName name="мрн.тунн.май" localSheetId="8">#REF!</definedName>
    <definedName name="мрн.тунн.май" localSheetId="9">#REF!</definedName>
    <definedName name="мрн.тунн.май" localSheetId="13">#REF!</definedName>
    <definedName name="мрн.тунн.май" localSheetId="3">#REF!</definedName>
    <definedName name="мрн.тунн.май">#REF!</definedName>
    <definedName name="Мытищи" localSheetId="9">[45]!dial_mater_udar</definedName>
    <definedName name="Мытищи">[45]!dial_mater_udar</definedName>
    <definedName name="Название_проекта" localSheetId="9">#REF!</definedName>
    <definedName name="Название_проекта" localSheetId="12">#REF!</definedName>
    <definedName name="Название_проекта">#REF!</definedName>
    <definedName name="Название_сметы">[46]Смета180!$A$8</definedName>
    <definedName name="Наименование" localSheetId="8">#REF!</definedName>
    <definedName name="Наименование" localSheetId="9">#REF!</definedName>
    <definedName name="Наименование" localSheetId="12">#REF!</definedName>
    <definedName name="Наименование" localSheetId="13">#REF!</definedName>
    <definedName name="Наименование" localSheetId="3">#REF!</definedName>
    <definedName name="Наименование">#REF!</definedName>
    <definedName name="Наименование_организации_заказчика" localSheetId="9">#REF!</definedName>
    <definedName name="Наименование_организации_заказчика">#REF!</definedName>
    <definedName name="Наименование_проектной_организации" localSheetId="9">#REF!</definedName>
    <definedName name="Наименование_проектной_организации">#REF!</definedName>
    <definedName name="Наименование_строительства" localSheetId="9">#REF!</definedName>
    <definedName name="Наименование_строительства">#REF!</definedName>
    <definedName name="НаименованиеПород">[37]Списки!$B$2:$B$80</definedName>
    <definedName name="Нак_проц" localSheetId="9">#REF!</definedName>
    <definedName name="Нак_проц">#REF!</definedName>
    <definedName name="насос" localSheetId="9">[39]!dial_koef_udar</definedName>
    <definedName name="насос">[39]!dial_koef_udar</definedName>
    <definedName name="НАЦ_ГОФР" localSheetId="8">'[25]исх дан'!#REF!</definedName>
    <definedName name="НАЦ_ГОФР" localSheetId="9">'[25]исх дан'!#REF!</definedName>
    <definedName name="НАЦ_ГОФР" localSheetId="12">'[25]исх дан'!#REF!</definedName>
    <definedName name="НАЦ_ГОФР" localSheetId="13">'[25]исх дан'!#REF!</definedName>
    <definedName name="НАЦ_ГОФР" localSheetId="3">'[25]исх дан'!#REF!</definedName>
    <definedName name="НАЦ_ГОФР">'[25]исх дан'!#REF!</definedName>
    <definedName name="НАЦ_ГОФР_СПЕЦ" localSheetId="8">'[25]исх дан'!#REF!</definedName>
    <definedName name="НАЦ_ГОФР_СПЕЦ" localSheetId="9">'[25]исх дан'!#REF!</definedName>
    <definedName name="НАЦ_ГОФР_СПЕЦ" localSheetId="12">'[25]исх дан'!#REF!</definedName>
    <definedName name="НАЦ_ГОФР_СПЕЦ" localSheetId="3">'[25]исх дан'!#REF!</definedName>
    <definedName name="НАЦ_ГОФР_СПЕЦ">'[25]исх дан'!#REF!</definedName>
    <definedName name="НАЦ_КОЛЬЧ" localSheetId="8">'[25]исх дан'!#REF!</definedName>
    <definedName name="НАЦ_КОЛЬЧ" localSheetId="9">'[25]исх дан'!#REF!</definedName>
    <definedName name="НАЦ_КОЛЬЧ" localSheetId="3">'[25]исх дан'!#REF!</definedName>
    <definedName name="НАЦ_КОЛЬЧ">'[25]исх дан'!#REF!</definedName>
    <definedName name="НАЦ_КОРОБ" localSheetId="8">'[25]исх дан'!#REF!</definedName>
    <definedName name="НАЦ_КОРОБ" localSheetId="9">'[25]исх дан'!#REF!</definedName>
    <definedName name="НАЦ_КОРОБ" localSheetId="3">'[25]исх дан'!#REF!</definedName>
    <definedName name="НАЦ_КОРОБ">'[25]исх дан'!#REF!</definedName>
    <definedName name="нац_метрук" localSheetId="8">'[25]исх дан'!#REF!</definedName>
    <definedName name="нац_метрук" localSheetId="9">'[25]исх дан'!#REF!</definedName>
    <definedName name="нац_метрук" localSheetId="3">'[25]исх дан'!#REF!</definedName>
    <definedName name="нац_метрук">'[25]исх дан'!#REF!</definedName>
    <definedName name="нац_након" localSheetId="8">#REF!</definedName>
    <definedName name="нац_након" localSheetId="9">#REF!</definedName>
    <definedName name="нац_након" localSheetId="12">#REF!</definedName>
    <definedName name="нац_након" localSheetId="13">#REF!</definedName>
    <definedName name="нац_након" localSheetId="3">#REF!</definedName>
    <definedName name="нац_након">#REF!</definedName>
    <definedName name="НАЦ_НЕГОРЮЧ" localSheetId="8">#REF!</definedName>
    <definedName name="НАЦ_НЕГОРЮЧ" localSheetId="9">#REF!</definedName>
    <definedName name="НАЦ_НЕГОРЮЧ" localSheetId="13">#REF!</definedName>
    <definedName name="НАЦ_НЕГОРЮЧ" localSheetId="3">#REF!</definedName>
    <definedName name="НАЦ_НЕГОРЮЧ">#REF!</definedName>
    <definedName name="НАЦ_ОПТ" localSheetId="8">'[25]исх дан'!#REF!</definedName>
    <definedName name="НАЦ_ОПТ" localSheetId="9">'[25]исх дан'!#REF!</definedName>
    <definedName name="НАЦ_ОПТ" localSheetId="13">'[25]исх дан'!#REF!</definedName>
    <definedName name="НАЦ_ОПТ" localSheetId="3">'[25]исх дан'!#REF!</definedName>
    <definedName name="НАЦ_ОПТ">'[25]исх дан'!#REF!</definedName>
    <definedName name="НАЦ_ОПТ_КОЛЬЧ" localSheetId="8">'[25]исх дан'!#REF!</definedName>
    <definedName name="НАЦ_ОПТ_КОЛЬЧ" localSheetId="9">'[25]исх дан'!#REF!</definedName>
    <definedName name="НАЦ_ОПТ_КОЛЬЧ" localSheetId="3">'[25]исх дан'!#REF!</definedName>
    <definedName name="НАЦ_ОПТ_КОЛЬЧ">'[25]исх дан'!#REF!</definedName>
    <definedName name="НАЦ_ОПТ_КОЛЬЧ_тпп" localSheetId="8">'[25]исх дан'!#REF!</definedName>
    <definedName name="НАЦ_ОПТ_КОЛЬЧ_тпп" localSheetId="9">'[25]исх дан'!#REF!</definedName>
    <definedName name="НАЦ_ОПТ_КОЛЬЧ_тпп" localSheetId="3">'[25]исх дан'!#REF!</definedName>
    <definedName name="НАЦ_ОПТ_КОЛЬЧ_тпп">'[25]исх дан'!#REF!</definedName>
    <definedName name="НАЦ_РЫБ" localSheetId="8">'[25]исх дан'!#REF!</definedName>
    <definedName name="НАЦ_РЫБ" localSheetId="9">'[25]исх дан'!#REF!</definedName>
    <definedName name="НАЦ_РЫБ" localSheetId="3">'[25]исх дан'!#REF!</definedName>
    <definedName name="НАЦ_РЫБ">'[25]исх дан'!#REF!</definedName>
    <definedName name="НАЦ_РЫБ_КРУПН" localSheetId="8">'[25]исх дан'!#REF!</definedName>
    <definedName name="НАЦ_РЫБ_КРУПН" localSheetId="9">'[25]исх дан'!#REF!</definedName>
    <definedName name="НАЦ_РЫБ_КРУПН" localSheetId="3">'[25]исх дан'!#REF!</definedName>
    <definedName name="НАЦ_РЫБ_КРУПН">'[25]исх дан'!#REF!</definedName>
    <definedName name="НАЦ_РЫБ_МЕЛК" localSheetId="8">'[25]исх дан'!#REF!</definedName>
    <definedName name="НАЦ_РЫБ_МЕЛК" localSheetId="9">'[25]исх дан'!#REF!</definedName>
    <definedName name="НАЦ_РЫБ_МЕЛК" localSheetId="3">'[25]исх дан'!#REF!</definedName>
    <definedName name="НАЦ_РЫБ_МЕЛК">'[25]исх дан'!#REF!</definedName>
    <definedName name="НАЦ_СМОЛ_АВВГ" localSheetId="8">'[25]исх дан'!#REF!</definedName>
    <definedName name="НАЦ_СМОЛ_АВВГ" localSheetId="9">'[25]исх дан'!#REF!</definedName>
    <definedName name="НАЦ_СМОЛ_АВВГ" localSheetId="3">'[25]исх дан'!#REF!</definedName>
    <definedName name="НАЦ_СМОЛ_АВВГ">'[25]исх дан'!#REF!</definedName>
    <definedName name="НАЦ_СМОЛ_АПВ" localSheetId="8">'[25]исх дан'!#REF!</definedName>
    <definedName name="НАЦ_СМОЛ_АПВ" localSheetId="9">'[25]исх дан'!#REF!</definedName>
    <definedName name="НАЦ_СМОЛ_АПВ" localSheetId="3">'[25]исх дан'!#REF!</definedName>
    <definedName name="НАЦ_СМОЛ_АПВ">'[25]исх дан'!#REF!</definedName>
    <definedName name="НАЦ_СМОЛ_М" localSheetId="8">'[25]исх дан'!#REF!</definedName>
    <definedName name="НАЦ_СМОЛ_М" localSheetId="9">'[25]исх дан'!#REF!</definedName>
    <definedName name="НАЦ_СМОЛ_М" localSheetId="3">'[25]исх дан'!#REF!</definedName>
    <definedName name="НАЦ_СМОЛ_М">'[25]исх дан'!#REF!</definedName>
    <definedName name="НАЦ_ТУРЦ_ОПТ" localSheetId="8">#REF!</definedName>
    <definedName name="НАЦ_ТУРЦ_ОПТ" localSheetId="9">#REF!</definedName>
    <definedName name="НАЦ_ТУРЦ_ОПТ" localSheetId="12">#REF!</definedName>
    <definedName name="НАЦ_ТУРЦ_ОПТ" localSheetId="13">#REF!</definedName>
    <definedName name="НАЦ_ТУРЦ_ОПТ" localSheetId="3">#REF!</definedName>
    <definedName name="НАЦ_ТУРЦ_ОПТ">#REF!</definedName>
    <definedName name="НАЦ_ТУРЦ_РОЗН" localSheetId="8">#REF!</definedName>
    <definedName name="НАЦ_ТУРЦ_РОЗН" localSheetId="9">#REF!</definedName>
    <definedName name="НАЦ_ТУРЦ_РОЗН" localSheetId="13">#REF!</definedName>
    <definedName name="НАЦ_ТУРЦ_РОЗН" localSheetId="3">#REF!</definedName>
    <definedName name="НАЦ_ТУРЦ_РОЗН">#REF!</definedName>
    <definedName name="НАЦЕНКА" localSheetId="8">'[25]исх дан'!#REF!</definedName>
    <definedName name="НАЦЕНКА" localSheetId="9">'[25]исх дан'!#REF!</definedName>
    <definedName name="НАЦЕНКА" localSheetId="13">'[25]исх дан'!#REF!</definedName>
    <definedName name="НАЦЕНКА" localSheetId="3">'[25]исх дан'!#REF!</definedName>
    <definedName name="НАЦЕНКА">'[25]исх дан'!#REF!</definedName>
    <definedName name="НАЦЕНКА_150" localSheetId="8">'[25]исх дан'!#REF!</definedName>
    <definedName name="НАЦЕНКА_150" localSheetId="9">'[25]исх дан'!#REF!</definedName>
    <definedName name="НАЦЕНКА_150" localSheetId="3">'[25]исх дан'!#REF!</definedName>
    <definedName name="НАЦЕНКА_150">'[25]исх дан'!#REF!</definedName>
    <definedName name="НАЦЕНКА_СЧЕТЧ" localSheetId="8">'[25]исх дан'!#REF!</definedName>
    <definedName name="НАЦЕНКА_СЧЕТЧ" localSheetId="9">'[25]исх дан'!#REF!</definedName>
    <definedName name="НАЦЕНКА_СЧЕТЧ" localSheetId="3">'[25]исх дан'!#REF!</definedName>
    <definedName name="НАЦЕНКА_СЧЕТЧ">'[25]исх дан'!#REF!</definedName>
    <definedName name="НАЦЕНКА_СЧЕТЧИКИ" localSheetId="8">'[25]исх дан'!#REF!</definedName>
    <definedName name="НАЦЕНКА_СЧЕТЧИКИ" localSheetId="9">'[25]исх дан'!#REF!</definedName>
    <definedName name="НАЦЕНКА_СЧЕТЧИКИ" localSheetId="3">'[25]исх дан'!#REF!</definedName>
    <definedName name="НАЦЕНКА_СЧЕТЧИКИ">'[25]исх дан'!#REF!</definedName>
    <definedName name="Нач_кред" localSheetId="9">#REF!</definedName>
    <definedName name="Нач_кред">#REF!</definedName>
    <definedName name="Нач_сал" localSheetId="9">#REF!</definedName>
    <definedName name="Нач_сал">#REF!</definedName>
    <definedName name="НГПЕГПГ" localSheetId="8">#REF!</definedName>
    <definedName name="НГПЕГПГ" localSheetId="9">#REF!</definedName>
    <definedName name="НГПЕГПГ" localSheetId="12">#REF!</definedName>
    <definedName name="НГПЕГПГ" localSheetId="13">#REF!</definedName>
    <definedName name="НГПЕГПГ" localSheetId="3">#REF!</definedName>
    <definedName name="НГПЕГПГ">#REF!</definedName>
    <definedName name="НДС" localSheetId="8">'[25]исх дан'!#REF!</definedName>
    <definedName name="НДС" localSheetId="9">'[25]исх дан'!#REF!</definedName>
    <definedName name="НДС" localSheetId="12">'[25]исх дан'!#REF!</definedName>
    <definedName name="НДС" localSheetId="13">'[25]исх дан'!#REF!</definedName>
    <definedName name="НДС" localSheetId="3">'[25]исх дан'!#REF!</definedName>
    <definedName name="НДС">'[25]исх дан'!#REF!</definedName>
    <definedName name="НДС01." localSheetId="8">#REF!</definedName>
    <definedName name="НДС01." localSheetId="9">#REF!</definedName>
    <definedName name="НДС01." localSheetId="12">#REF!</definedName>
    <definedName name="НДС01." localSheetId="13">#REF!</definedName>
    <definedName name="НДС01." localSheetId="3">#REF!</definedName>
    <definedName name="НДС01.">#REF!</definedName>
    <definedName name="НДС01.001" localSheetId="8">#REF!</definedName>
    <definedName name="НДС01.001" localSheetId="9">#REF!</definedName>
    <definedName name="НДС01.001" localSheetId="13">#REF!</definedName>
    <definedName name="НДС01.001" localSheetId="3">#REF!</definedName>
    <definedName name="НДС01.001">#REF!</definedName>
    <definedName name="НДС01.002" localSheetId="8">#REF!</definedName>
    <definedName name="НДС01.002" localSheetId="9">#REF!</definedName>
    <definedName name="НДС01.002" localSheetId="13">#REF!</definedName>
    <definedName name="НДС01.002" localSheetId="3">#REF!</definedName>
    <definedName name="НДС01.002">#REF!</definedName>
    <definedName name="НДС01.003" localSheetId="8">#REF!</definedName>
    <definedName name="НДС01.003" localSheetId="9">#REF!</definedName>
    <definedName name="НДС01.003" localSheetId="13">#REF!</definedName>
    <definedName name="НДС01.003" localSheetId="3">#REF!</definedName>
    <definedName name="НДС01.003">#REF!</definedName>
    <definedName name="НДС01.006" localSheetId="8">#REF!</definedName>
    <definedName name="НДС01.006" localSheetId="9">#REF!</definedName>
    <definedName name="НДС01.006" localSheetId="13">#REF!</definedName>
    <definedName name="НДС01.006" localSheetId="3">#REF!</definedName>
    <definedName name="НДС01.006">#REF!</definedName>
    <definedName name="НДС02." localSheetId="8">#REF!</definedName>
    <definedName name="НДС02." localSheetId="9">#REF!</definedName>
    <definedName name="НДС02." localSheetId="13">#REF!</definedName>
    <definedName name="НДС02." localSheetId="3">#REF!</definedName>
    <definedName name="НДС02.">#REF!</definedName>
    <definedName name="НДС02.001" localSheetId="8">#REF!</definedName>
    <definedName name="НДС02.001" localSheetId="9">#REF!</definedName>
    <definedName name="НДС02.001" localSheetId="13">#REF!</definedName>
    <definedName name="НДС02.001" localSheetId="3">#REF!</definedName>
    <definedName name="НДС02.001">#REF!</definedName>
    <definedName name="НДС02.002" localSheetId="8">#REF!</definedName>
    <definedName name="НДС02.002" localSheetId="9">#REF!</definedName>
    <definedName name="НДС02.002" localSheetId="13">#REF!</definedName>
    <definedName name="НДС02.002" localSheetId="3">#REF!</definedName>
    <definedName name="НДС02.002">#REF!</definedName>
    <definedName name="НДС02.003" localSheetId="8">#REF!</definedName>
    <definedName name="НДС02.003" localSheetId="9">#REF!</definedName>
    <definedName name="НДС02.003" localSheetId="13">#REF!</definedName>
    <definedName name="НДС02.003" localSheetId="3">#REF!</definedName>
    <definedName name="НДС02.003">#REF!</definedName>
    <definedName name="НДС03." localSheetId="8">#REF!</definedName>
    <definedName name="НДС03." localSheetId="9">#REF!</definedName>
    <definedName name="НДС03." localSheetId="13">#REF!</definedName>
    <definedName name="НДС03." localSheetId="3">#REF!</definedName>
    <definedName name="НДС03.">#REF!</definedName>
    <definedName name="НДС03.001" localSheetId="8">#REF!</definedName>
    <definedName name="НДС03.001" localSheetId="9">#REF!</definedName>
    <definedName name="НДС03.001" localSheetId="13">#REF!</definedName>
    <definedName name="НДС03.001" localSheetId="3">#REF!</definedName>
    <definedName name="НДС03.001">#REF!</definedName>
    <definedName name="НДС03.002" localSheetId="8">#REF!</definedName>
    <definedName name="НДС03.002" localSheetId="9">#REF!</definedName>
    <definedName name="НДС03.002" localSheetId="13">#REF!</definedName>
    <definedName name="НДС03.002" localSheetId="3">#REF!</definedName>
    <definedName name="НДС03.002">#REF!</definedName>
    <definedName name="НДС03.006" localSheetId="8">#REF!</definedName>
    <definedName name="НДС03.006" localSheetId="9">#REF!</definedName>
    <definedName name="НДС03.006" localSheetId="13">#REF!</definedName>
    <definedName name="НДС03.006" localSheetId="3">#REF!</definedName>
    <definedName name="НДС03.006">#REF!</definedName>
    <definedName name="НДС04." localSheetId="8">#REF!</definedName>
    <definedName name="НДС04." localSheetId="9">#REF!</definedName>
    <definedName name="НДС04." localSheetId="13">#REF!</definedName>
    <definedName name="НДС04." localSheetId="3">#REF!</definedName>
    <definedName name="НДС04.">#REF!</definedName>
    <definedName name="НДС04.001" localSheetId="8">#REF!</definedName>
    <definedName name="НДС04.001" localSheetId="9">#REF!</definedName>
    <definedName name="НДС04.001" localSheetId="13">#REF!</definedName>
    <definedName name="НДС04.001" localSheetId="3">#REF!</definedName>
    <definedName name="НДС04.001">#REF!</definedName>
    <definedName name="НДС04.002" localSheetId="8">#REF!</definedName>
    <definedName name="НДС04.002" localSheetId="9">#REF!</definedName>
    <definedName name="НДС04.002" localSheetId="13">#REF!</definedName>
    <definedName name="НДС04.002" localSheetId="3">#REF!</definedName>
    <definedName name="НДС04.002">#REF!</definedName>
    <definedName name="НДС08." localSheetId="8">#REF!</definedName>
    <definedName name="НДС08." localSheetId="9">#REF!</definedName>
    <definedName name="НДС08." localSheetId="13">#REF!</definedName>
    <definedName name="НДС08." localSheetId="3">#REF!</definedName>
    <definedName name="НДС08.">#REF!</definedName>
    <definedName name="НДС08.001" localSheetId="8">#REF!</definedName>
    <definedName name="НДС08.001" localSheetId="9">#REF!</definedName>
    <definedName name="НДС08.001" localSheetId="13">#REF!</definedName>
    <definedName name="НДС08.001" localSheetId="3">#REF!</definedName>
    <definedName name="НДС08.001">#REF!</definedName>
    <definedName name="НДС08.002" localSheetId="8">#REF!</definedName>
    <definedName name="НДС08.002" localSheetId="9">#REF!</definedName>
    <definedName name="НДС08.002" localSheetId="13">#REF!</definedName>
    <definedName name="НДС08.002" localSheetId="3">#REF!</definedName>
    <definedName name="НДС08.002">#REF!</definedName>
    <definedName name="НДС08.140" localSheetId="8">#REF!</definedName>
    <definedName name="НДС08.140" localSheetId="9">#REF!</definedName>
    <definedName name="НДС08.140" localSheetId="13">#REF!</definedName>
    <definedName name="НДС08.140" localSheetId="3">#REF!</definedName>
    <definedName name="НДС08.140">#REF!</definedName>
    <definedName name="НДС08.146" localSheetId="8">#REF!</definedName>
    <definedName name="НДС08.146" localSheetId="9">#REF!</definedName>
    <definedName name="НДС08.146" localSheetId="13">#REF!</definedName>
    <definedName name="НДС08.146" localSheetId="3">#REF!</definedName>
    <definedName name="НДС08.146">#REF!</definedName>
    <definedName name="НДС08.158" localSheetId="8">#REF!</definedName>
    <definedName name="НДС08.158" localSheetId="9">#REF!</definedName>
    <definedName name="НДС08.158" localSheetId="13">#REF!</definedName>
    <definedName name="НДС08.158" localSheetId="3">#REF!</definedName>
    <definedName name="НДС08.158">#REF!</definedName>
    <definedName name="НДС27.">[35]_27!$AJ$76</definedName>
    <definedName name="НДСВ01." localSheetId="8">#REF!</definedName>
    <definedName name="НДСВ01." localSheetId="9">#REF!</definedName>
    <definedName name="НДСВ01." localSheetId="12">#REF!</definedName>
    <definedName name="НДСВ01." localSheetId="13">#REF!</definedName>
    <definedName name="НДСВ01." localSheetId="3">#REF!</definedName>
    <definedName name="НДСВ01.">#REF!</definedName>
    <definedName name="НДСВ02." localSheetId="8">#REF!</definedName>
    <definedName name="НДСВ02." localSheetId="9">#REF!</definedName>
    <definedName name="НДСВ02." localSheetId="13">#REF!</definedName>
    <definedName name="НДСВ02." localSheetId="3">#REF!</definedName>
    <definedName name="НДСВ02.">#REF!</definedName>
    <definedName name="НДСВ03." localSheetId="8">#REF!</definedName>
    <definedName name="НДСВ03." localSheetId="9">#REF!</definedName>
    <definedName name="НДСВ03." localSheetId="13">#REF!</definedName>
    <definedName name="НДСВ03." localSheetId="3">#REF!</definedName>
    <definedName name="НДСВ03.">#REF!</definedName>
    <definedName name="НДСВ04." localSheetId="8">#REF!</definedName>
    <definedName name="НДСВ04." localSheetId="9">#REF!</definedName>
    <definedName name="НДСВ04." localSheetId="13">#REF!</definedName>
    <definedName name="НДСВ04." localSheetId="3">#REF!</definedName>
    <definedName name="НДСВ04.">#REF!</definedName>
    <definedName name="НДСВ08." localSheetId="8">#REF!</definedName>
    <definedName name="НДСВ08." localSheetId="9">#REF!</definedName>
    <definedName name="НДСВ08." localSheetId="13">#REF!</definedName>
    <definedName name="НДСВ08." localSheetId="3">#REF!</definedName>
    <definedName name="НДСВ08.">#REF!</definedName>
    <definedName name="НДСГ01." localSheetId="8">#REF!</definedName>
    <definedName name="НДСГ01." localSheetId="9">#REF!</definedName>
    <definedName name="НДСГ01." localSheetId="13">#REF!</definedName>
    <definedName name="НДСГ01." localSheetId="3">#REF!</definedName>
    <definedName name="НДСГ01.">#REF!</definedName>
    <definedName name="НДСГ02." localSheetId="8">#REF!</definedName>
    <definedName name="НДСГ02." localSheetId="9">#REF!</definedName>
    <definedName name="НДСГ02." localSheetId="13">#REF!</definedName>
    <definedName name="НДСГ02." localSheetId="3">#REF!</definedName>
    <definedName name="НДСГ02.">#REF!</definedName>
    <definedName name="НДСГ03." localSheetId="8">#REF!</definedName>
    <definedName name="НДСГ03." localSheetId="9">#REF!</definedName>
    <definedName name="НДСГ03." localSheetId="13">#REF!</definedName>
    <definedName name="НДСГ03." localSheetId="3">#REF!</definedName>
    <definedName name="НДСГ03.">#REF!</definedName>
    <definedName name="НДСГ04." localSheetId="8">#REF!</definedName>
    <definedName name="НДСГ04." localSheetId="9">#REF!</definedName>
    <definedName name="НДСГ04." localSheetId="13">#REF!</definedName>
    <definedName name="НДСГ04." localSheetId="3">#REF!</definedName>
    <definedName name="НДСГ04.">#REF!</definedName>
    <definedName name="НДСГ05.">[35]_05!$AK$121</definedName>
    <definedName name="НДСГ06.">'[35]_ 06'!$AK$84</definedName>
    <definedName name="НДСГ07.">[35]_07!$AJ$77</definedName>
    <definedName name="НДСГ08." localSheetId="8">#REF!</definedName>
    <definedName name="НДСГ08." localSheetId="9">#REF!</definedName>
    <definedName name="НДСГ08." localSheetId="12">#REF!</definedName>
    <definedName name="НДСГ08." localSheetId="13">#REF!</definedName>
    <definedName name="НДСГ08." localSheetId="3">#REF!</definedName>
    <definedName name="НДСГ08.">#REF!</definedName>
    <definedName name="НДСГ09.">[35]_09!$AJ$79</definedName>
    <definedName name="НДСГ10.">[35]_10!$AJ$120</definedName>
    <definedName name="Нижняя_часть" localSheetId="9">#REF!</definedName>
    <definedName name="Нижняя_часть" localSheetId="12">#REF!</definedName>
    <definedName name="Нижняя_часть">#REF!</definedName>
    <definedName name="нннннн" localSheetId="8">#REF!</definedName>
    <definedName name="нннннн" localSheetId="9">#REF!</definedName>
    <definedName name="нннннн" localSheetId="13">#REF!</definedName>
    <definedName name="нннннн" localSheetId="3">#REF!</definedName>
    <definedName name="нннннн">#REF!</definedName>
    <definedName name="Ном_плат" localSheetId="9">#REF!</definedName>
    <definedName name="Ном_плат">#REF!</definedName>
    <definedName name="Номер" localSheetId="9">#REF!</definedName>
    <definedName name="Номер">#REF!</definedName>
    <definedName name="Номер_договора" localSheetId="9">#REF!</definedName>
    <definedName name="Номер_договора">#REF!</definedName>
    <definedName name="Номер_пп" localSheetId="9">#REF!</definedName>
    <definedName name="Номер_пп">#REF!</definedName>
    <definedName name="Номер_раздела" localSheetId="9">#REF!</definedName>
    <definedName name="Номер_раздела">#REF!</definedName>
    <definedName name="о">[47]_09!$AJ$59</definedName>
    <definedName name="_xlnm.Print_Area" localSheetId="8">'12-01-01 РЩ'!$A$1:$H$14</definedName>
    <definedName name="_xlnm.Print_Area" localSheetId="9">'12-01-02 АВ'!$A$1:$H$14</definedName>
    <definedName name="_xlnm.Print_Area" localSheetId="10">'12-01-03 КЛ'!$A$1:$H$15</definedName>
    <definedName name="_xlnm.Print_Area" localSheetId="12">'12-01-04 ГНП'!$A$1:$H$12</definedName>
    <definedName name="_xlnm.Print_Area" localSheetId="13">'12-01-05 ГЕО'!$A$1:$G$52</definedName>
    <definedName name="_xlnm.Print_Area" localSheetId="11">'ПИР ВЛ-10кВ'!$A$1:$H$19</definedName>
    <definedName name="_xlnm.Print_Area" localSheetId="7">'ПИР ГНБ-10'!$A$1:$H$26</definedName>
    <definedName name="_xlnm.Print_Area" localSheetId="6">'ПИР КЛ-10'!$A$1:$H$16</definedName>
    <definedName name="_xlnm.Print_Area" localSheetId="1">'ПИР КРУН'!$A$1:$F$21</definedName>
    <definedName name="_xlnm.Print_Area" localSheetId="5">'ПИР ТП'!$A$1:$H$16</definedName>
    <definedName name="_xlnm.Print_Area" localSheetId="0">'Сводная ПИР новая'!$A$1:$H$15</definedName>
    <definedName name="Объект">'[48]Б.Д. ФАКТ'!$A$8:$A$3181</definedName>
    <definedName name="ОбъектП">'[48]Б.Д. ПЛАН'!$C$9:$C$1060</definedName>
    <definedName name="объем">#N/A</definedName>
    <definedName name="объем___0" localSheetId="9">#REF!</definedName>
    <definedName name="объем___0" localSheetId="12">#REF!</definedName>
    <definedName name="объем___0">#REF!</definedName>
    <definedName name="объем___0___0" localSheetId="9">#REF!</definedName>
    <definedName name="объем___0___0" localSheetId="12">#REF!</definedName>
    <definedName name="объем___0___0">#REF!</definedName>
    <definedName name="объем___0___0___0" localSheetId="9">#REF!</definedName>
    <definedName name="объем___0___0___0" localSheetId="12">#REF!</definedName>
    <definedName name="объем___0___0___0">#REF!</definedName>
    <definedName name="объем___0___0___0___0" localSheetId="9">#REF!</definedName>
    <definedName name="объем___0___0___0___0">#REF!</definedName>
    <definedName name="объем___0___0___2" localSheetId="9">#REF!</definedName>
    <definedName name="объем___0___0___2">#REF!</definedName>
    <definedName name="объем___0___0___3" localSheetId="9">#REF!</definedName>
    <definedName name="объем___0___0___3">#REF!</definedName>
    <definedName name="объем___0___0___4" localSheetId="9">#REF!</definedName>
    <definedName name="объем___0___0___4">#REF!</definedName>
    <definedName name="объем___0___1" localSheetId="9">#REF!</definedName>
    <definedName name="объем___0___1">#REF!</definedName>
    <definedName name="объем___0___10" localSheetId="9">#REF!</definedName>
    <definedName name="объем___0___10">#REF!</definedName>
    <definedName name="объем___0___12" localSheetId="9">#REF!</definedName>
    <definedName name="объем___0___12">#REF!</definedName>
    <definedName name="объем___0___2" localSheetId="9">#REF!</definedName>
    <definedName name="объем___0___2">#REF!</definedName>
    <definedName name="объем___0___2___0" localSheetId="9">#REF!</definedName>
    <definedName name="объем___0___2___0">#REF!</definedName>
    <definedName name="объем___0___3" localSheetId="9">#REF!</definedName>
    <definedName name="объем___0___3">#REF!</definedName>
    <definedName name="объем___0___4" localSheetId="9">#REF!</definedName>
    <definedName name="объем___0___4">#REF!</definedName>
    <definedName name="объем___0___5" localSheetId="9">#REF!</definedName>
    <definedName name="объем___0___5">#REF!</definedName>
    <definedName name="объем___0___6" localSheetId="9">#REF!</definedName>
    <definedName name="объем___0___6">#REF!</definedName>
    <definedName name="объем___0___8" localSheetId="9">#REF!</definedName>
    <definedName name="объем___0___8">#REF!</definedName>
    <definedName name="объем___1" localSheetId="9">#REF!</definedName>
    <definedName name="объем___1">#REF!</definedName>
    <definedName name="объем___1___0" localSheetId="9">#REF!</definedName>
    <definedName name="объем___1___0">#REF!</definedName>
    <definedName name="объем___10" localSheetId="9">#REF!</definedName>
    <definedName name="объем___10">#REF!</definedName>
    <definedName name="объем___10___0">NA()</definedName>
    <definedName name="объем___10___0___0" localSheetId="9">#REF!</definedName>
    <definedName name="объем___10___0___0" localSheetId="12">#REF!</definedName>
    <definedName name="объем___10___0___0">#REF!</definedName>
    <definedName name="объем___10___1" localSheetId="9">#REF!</definedName>
    <definedName name="объем___10___1" localSheetId="12">#REF!</definedName>
    <definedName name="объем___10___1">#REF!</definedName>
    <definedName name="объем___10___10" localSheetId="9">#REF!</definedName>
    <definedName name="объем___10___10" localSheetId="12">#REF!</definedName>
    <definedName name="объем___10___10">#REF!</definedName>
    <definedName name="объем___10___12" localSheetId="9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9">#REF!</definedName>
    <definedName name="объем___11" localSheetId="12">#REF!</definedName>
    <definedName name="объем___11">#REF!</definedName>
    <definedName name="объем___11___0">NA()</definedName>
    <definedName name="объем___11___10" localSheetId="9">#REF!</definedName>
    <definedName name="объем___11___10" localSheetId="12">#REF!</definedName>
    <definedName name="объем___11___10">#REF!</definedName>
    <definedName name="объем___11___2" localSheetId="9">#REF!</definedName>
    <definedName name="объем___11___2" localSheetId="12">#REF!</definedName>
    <definedName name="объем___11___2">#REF!</definedName>
    <definedName name="объем___11___4" localSheetId="9">#REF!</definedName>
    <definedName name="объем___11___4" localSheetId="12">#REF!</definedName>
    <definedName name="объем___11___4">#REF!</definedName>
    <definedName name="объем___11___6" localSheetId="9">#REF!</definedName>
    <definedName name="объем___11___6">#REF!</definedName>
    <definedName name="объем___11___8" localSheetId="9">#REF!</definedName>
    <definedName name="объем___11___8">#REF!</definedName>
    <definedName name="объем___12">NA()</definedName>
    <definedName name="объем___2" localSheetId="9">#REF!</definedName>
    <definedName name="объем___2" localSheetId="12">#REF!</definedName>
    <definedName name="объем___2">#REF!</definedName>
    <definedName name="объем___2___0" localSheetId="9">#REF!</definedName>
    <definedName name="объем___2___0" localSheetId="12">#REF!</definedName>
    <definedName name="объем___2___0">#REF!</definedName>
    <definedName name="объем___2___0___0" localSheetId="9">#REF!</definedName>
    <definedName name="объем___2___0___0" localSheetId="12">#REF!</definedName>
    <definedName name="объем___2___0___0">#REF!</definedName>
    <definedName name="объем___2___0___0___0" localSheetId="9">#REF!</definedName>
    <definedName name="объем___2___0___0___0">#REF!</definedName>
    <definedName name="объем___2___1" localSheetId="9">#REF!</definedName>
    <definedName name="объем___2___1">#REF!</definedName>
    <definedName name="объем___2___10" localSheetId="9">#REF!</definedName>
    <definedName name="объем___2___10">#REF!</definedName>
    <definedName name="объем___2___12" localSheetId="9">#REF!</definedName>
    <definedName name="объем___2___12">#REF!</definedName>
    <definedName name="объем___2___2" localSheetId="9">#REF!</definedName>
    <definedName name="объем___2___2">#REF!</definedName>
    <definedName name="объем___2___3" localSheetId="9">#REF!</definedName>
    <definedName name="объем___2___3">#REF!</definedName>
    <definedName name="объем___2___4" localSheetId="9">#REF!</definedName>
    <definedName name="объем___2___4">#REF!</definedName>
    <definedName name="объем___2___6" localSheetId="9">#REF!</definedName>
    <definedName name="объем___2___6">#REF!</definedName>
    <definedName name="объем___2___8" localSheetId="9">#REF!</definedName>
    <definedName name="объем___2___8">#REF!</definedName>
    <definedName name="объем___3" localSheetId="9">#REF!</definedName>
    <definedName name="объем___3">#REF!</definedName>
    <definedName name="объем___3___0" localSheetId="9">#REF!</definedName>
    <definedName name="объем___3___0">#REF!</definedName>
    <definedName name="объем___3___0___0">NA()</definedName>
    <definedName name="объем___3___10" localSheetId="9">#REF!</definedName>
    <definedName name="объем___3___10" localSheetId="12">#REF!</definedName>
    <definedName name="объем___3___10">#REF!</definedName>
    <definedName name="объем___3___2" localSheetId="9">#REF!</definedName>
    <definedName name="объем___3___2" localSheetId="12">#REF!</definedName>
    <definedName name="объем___3___2">#REF!</definedName>
    <definedName name="объем___3___3" localSheetId="9">#REF!</definedName>
    <definedName name="объем___3___3" localSheetId="12">#REF!</definedName>
    <definedName name="объем___3___3">#REF!</definedName>
    <definedName name="объем___3___4" localSheetId="9">#REF!</definedName>
    <definedName name="объем___3___4">#REF!</definedName>
    <definedName name="объем___3___6" localSheetId="9">#REF!</definedName>
    <definedName name="объем___3___6">#REF!</definedName>
    <definedName name="объем___3___8" localSheetId="9">#REF!</definedName>
    <definedName name="объем___3___8">#REF!</definedName>
    <definedName name="объем___4" localSheetId="9">#REF!</definedName>
    <definedName name="объем___4">#REF!</definedName>
    <definedName name="объем___4___0">NA()</definedName>
    <definedName name="объем___4___0___0" localSheetId="9">#REF!</definedName>
    <definedName name="объем___4___0___0" localSheetId="12">#REF!</definedName>
    <definedName name="объем___4___0___0">#REF!</definedName>
    <definedName name="объем___4___0___0___0" localSheetId="9">#REF!</definedName>
    <definedName name="объем___4___0___0___0" localSheetId="12">#REF!</definedName>
    <definedName name="объем___4___0___0___0">#REF!</definedName>
    <definedName name="объем___4___10" localSheetId="9">#REF!</definedName>
    <definedName name="объем___4___10" localSheetId="12">#REF!</definedName>
    <definedName name="объем___4___10">#REF!</definedName>
    <definedName name="объем___4___12" localSheetId="9">#REF!</definedName>
    <definedName name="объем___4___12">#REF!</definedName>
    <definedName name="объем___4___2" localSheetId="9">#REF!</definedName>
    <definedName name="объем___4___2">#REF!</definedName>
    <definedName name="объем___4___3" localSheetId="9">#REF!</definedName>
    <definedName name="объем___4___3">#REF!</definedName>
    <definedName name="объем___4___4" localSheetId="9">#REF!</definedName>
    <definedName name="объем___4___4">#REF!</definedName>
    <definedName name="объем___4___6" localSheetId="9">#REF!</definedName>
    <definedName name="объем___4___6">#REF!</definedName>
    <definedName name="объем___4___8" localSheetId="9">#REF!</definedName>
    <definedName name="объем___4___8">#REF!</definedName>
    <definedName name="объем___5">NA()</definedName>
    <definedName name="объем___5___0" localSheetId="9">#REF!</definedName>
    <definedName name="объем___5___0" localSheetId="12">#REF!</definedName>
    <definedName name="объем___5___0">#REF!</definedName>
    <definedName name="объем___5___0___0" localSheetId="9">#REF!</definedName>
    <definedName name="объем___5___0___0" localSheetId="12">#REF!</definedName>
    <definedName name="объем___5___0___0">#REF!</definedName>
    <definedName name="объем___5___0___0___0" localSheetId="9">#REF!</definedName>
    <definedName name="объем___5___0___0___0" localSheetId="12">#REF!</definedName>
    <definedName name="объем___5___0___0___0">#REF!</definedName>
    <definedName name="объем___5___3">NA()</definedName>
    <definedName name="объем___6">NA()</definedName>
    <definedName name="объем___6___0" localSheetId="9">#REF!</definedName>
    <definedName name="объем___6___0" localSheetId="12">#REF!</definedName>
    <definedName name="объем___6___0">#REF!</definedName>
    <definedName name="объем___6___0___0" localSheetId="9">#REF!</definedName>
    <definedName name="объем___6___0___0" localSheetId="12">#REF!</definedName>
    <definedName name="объем___6___0___0">#REF!</definedName>
    <definedName name="объем___6___0___0___0" localSheetId="9">#REF!</definedName>
    <definedName name="объем___6___0___0___0" localSheetId="12">#REF!</definedName>
    <definedName name="объем___6___0___0___0">#REF!</definedName>
    <definedName name="объем___6___1" localSheetId="9">#REF!</definedName>
    <definedName name="объем___6___1">#REF!</definedName>
    <definedName name="объем___6___10" localSheetId="9">#REF!</definedName>
    <definedName name="объем___6___10">#REF!</definedName>
    <definedName name="объем___6___12" localSheetId="9">#REF!</definedName>
    <definedName name="объем___6___12">#REF!</definedName>
    <definedName name="объем___6___2" localSheetId="9">#REF!</definedName>
    <definedName name="объем___6___2">#REF!</definedName>
    <definedName name="объем___6___4" localSheetId="9">#REF!</definedName>
    <definedName name="объем___6___4">#REF!</definedName>
    <definedName name="объем___6___6" localSheetId="9">#REF!</definedName>
    <definedName name="объем___6___6">#REF!</definedName>
    <definedName name="объем___6___8" localSheetId="9">#REF!</definedName>
    <definedName name="объем___6___8">#REF!</definedName>
    <definedName name="объем___7" localSheetId="9">#REF!</definedName>
    <definedName name="объем___7">#REF!</definedName>
    <definedName name="объем___7___0" localSheetId="9">#REF!</definedName>
    <definedName name="объем___7___0">#REF!</definedName>
    <definedName name="объем___7___10" localSheetId="9">#REF!</definedName>
    <definedName name="объем___7___10">#REF!</definedName>
    <definedName name="объем___7___2" localSheetId="9">#REF!</definedName>
    <definedName name="объем___7___2">#REF!</definedName>
    <definedName name="объем___7___4" localSheetId="9">#REF!</definedName>
    <definedName name="объем___7___4">#REF!</definedName>
    <definedName name="объем___7___6" localSheetId="9">#REF!</definedName>
    <definedName name="объем___7___6">#REF!</definedName>
    <definedName name="объем___7___8" localSheetId="9">#REF!</definedName>
    <definedName name="объем___7___8">#REF!</definedName>
    <definedName name="объем___8" localSheetId="9">#REF!</definedName>
    <definedName name="объем___8">#REF!</definedName>
    <definedName name="объем___8___0" localSheetId="9">#REF!</definedName>
    <definedName name="объем___8___0">#REF!</definedName>
    <definedName name="объем___8___0___0" localSheetId="9">#REF!</definedName>
    <definedName name="объем___8___0___0">#REF!</definedName>
    <definedName name="объем___8___0___0___0" localSheetId="9">#REF!</definedName>
    <definedName name="объем___8___0___0___0">#REF!</definedName>
    <definedName name="объем___8___1" localSheetId="9">#REF!</definedName>
    <definedName name="объем___8___1">#REF!</definedName>
    <definedName name="объем___8___10" localSheetId="9">#REF!</definedName>
    <definedName name="объем___8___10">#REF!</definedName>
    <definedName name="объем___8___12" localSheetId="9">#REF!</definedName>
    <definedName name="объем___8___12">#REF!</definedName>
    <definedName name="объем___8___2" localSheetId="9">#REF!</definedName>
    <definedName name="объем___8___2">#REF!</definedName>
    <definedName name="объем___8___4" localSheetId="9">#REF!</definedName>
    <definedName name="объем___8___4">#REF!</definedName>
    <definedName name="объем___8___6" localSheetId="9">#REF!</definedName>
    <definedName name="объем___8___6">#REF!</definedName>
    <definedName name="объем___8___8" localSheetId="9">#REF!</definedName>
    <definedName name="объем___8___8">#REF!</definedName>
    <definedName name="объем___9" localSheetId="9">#REF!</definedName>
    <definedName name="объем___9">#REF!</definedName>
    <definedName name="объем___9___0" localSheetId="9">#REF!</definedName>
    <definedName name="объем___9___0">#REF!</definedName>
    <definedName name="объем___9___0___0" localSheetId="9">#REF!</definedName>
    <definedName name="объем___9___0___0">#REF!</definedName>
    <definedName name="объем___9___0___0___0" localSheetId="9">#REF!</definedName>
    <definedName name="объем___9___0___0___0">#REF!</definedName>
    <definedName name="объем___9___10" localSheetId="9">#REF!</definedName>
    <definedName name="объем___9___10">#REF!</definedName>
    <definedName name="объем___9___2" localSheetId="9">#REF!</definedName>
    <definedName name="объем___9___2">#REF!</definedName>
    <definedName name="объем___9___4" localSheetId="9">#REF!</definedName>
    <definedName name="объем___9___4">#REF!</definedName>
    <definedName name="объем___9___6" localSheetId="9">#REF!</definedName>
    <definedName name="объем___9___6">#REF!</definedName>
    <definedName name="объем___9___8" localSheetId="9">#REF!</definedName>
    <definedName name="объем___9___8">#REF!</definedName>
    <definedName name="объем1" localSheetId="9">#REF!</definedName>
    <definedName name="объем1">#REF!</definedName>
    <definedName name="оо" localSheetId="8">#REF!</definedName>
    <definedName name="оо" localSheetId="9">#REF!</definedName>
    <definedName name="оо" localSheetId="13">#REF!</definedName>
    <definedName name="оо" localSheetId="3">#REF!</definedName>
    <definedName name="оо">#REF!</definedName>
    <definedName name="ооо" localSheetId="9">#REF!</definedName>
    <definedName name="ооо">#REF!</definedName>
    <definedName name="ооооооооооо" localSheetId="9">#REF!</definedName>
    <definedName name="ооооооооооо">#REF!</definedName>
    <definedName name="ООС" localSheetId="8">#REF!,#REF!</definedName>
    <definedName name="ООС" localSheetId="9">#REF!,#REF!</definedName>
    <definedName name="ООС" localSheetId="12">#REF!,#REF!</definedName>
    <definedName name="ООС" localSheetId="13">#REF!,#REF!</definedName>
    <definedName name="ООС" localSheetId="3">#REF!,#REF!</definedName>
    <definedName name="ООС">#REF!,#REF!</definedName>
    <definedName name="ор">[49]списки!$L$1:$L$2</definedName>
    <definedName name="орп" localSheetId="9">[50]Смета!#REF!</definedName>
    <definedName name="орп" localSheetId="12">[50]Смета!#REF!</definedName>
    <definedName name="орп">[50]Смета!#REF!</definedName>
    <definedName name="орппапаа" localSheetId="9">#REF!</definedName>
    <definedName name="орппапаа" localSheetId="12">#REF!</definedName>
    <definedName name="орппапаа">#REF!</definedName>
    <definedName name="Осн_сум" localSheetId="9">#REF!</definedName>
    <definedName name="Осн_сум">#REF!</definedName>
    <definedName name="основное" localSheetId="8">#REF!</definedName>
    <definedName name="основное" localSheetId="9">#REF!</definedName>
    <definedName name="основное" localSheetId="13">#REF!</definedName>
    <definedName name="основное" localSheetId="3">#REF!</definedName>
    <definedName name="основное">#REF!</definedName>
    <definedName name="от_БИРЖЕВОГО" localSheetId="8">'[25]исх дан'!#REF!</definedName>
    <definedName name="от_БИРЖЕВОГО" localSheetId="9">'[25]исх дан'!#REF!</definedName>
    <definedName name="от_БИРЖЕВОГО" localSheetId="13">'[25]исх дан'!#REF!</definedName>
    <definedName name="от_БИРЖЕВОГО" localSheetId="3">'[25]исх дан'!#REF!</definedName>
    <definedName name="от_БИРЖЕВОГО">'[25]исх дан'!#REF!</definedName>
    <definedName name="оц.зап." localSheetId="9">[51]!dial_koef_udar</definedName>
    <definedName name="оц.зап.">[51]!dial_koef_udar</definedName>
    <definedName name="оыкпвапр" localSheetId="8">#REF!</definedName>
    <definedName name="оыкпвапр" localSheetId="9">#REF!</definedName>
    <definedName name="оыкпвапр" localSheetId="12">#REF!</definedName>
    <definedName name="оыкпвапр" localSheetId="13">#REF!</definedName>
    <definedName name="оыкпвапр" localSheetId="3">#REF!</definedName>
    <definedName name="оыкпвапр">#REF!</definedName>
    <definedName name="п" localSheetId="9">#REF!</definedName>
    <definedName name="п">#REF!</definedName>
    <definedName name="папа" localSheetId="8">'[19]ЦСП ВОЛС (спецификация ВОСП)'!#REF!</definedName>
    <definedName name="папа" localSheetId="9">'[19]ЦСП ВОЛС (спецификация ВОСП)'!#REF!</definedName>
    <definedName name="папа" localSheetId="13">'[19]ЦСП ВОЛС (спецификация ВОСП)'!#REF!</definedName>
    <definedName name="папа" localSheetId="3">'[20]ЦСП ВОЛС (спецификация ВОСП)'!#REF!</definedName>
    <definedName name="папа">'[19]ЦСП ВОЛС (спецификация ВОСП)'!#REF!</definedName>
    <definedName name="паспорт" localSheetId="9">[52]!dial_mater_udar</definedName>
    <definedName name="паспорт">[52]!dial_mater_udar</definedName>
    <definedName name="ПБ" localSheetId="9">#REF!</definedName>
    <definedName name="ПБ" localSheetId="12">#REF!</definedName>
    <definedName name="ПБ">#REF!</definedName>
    <definedName name="ПВ" localSheetId="8">'[25]исх дан'!#REF!</definedName>
    <definedName name="ПВ" localSheetId="9">'[25]исх дан'!#REF!</definedName>
    <definedName name="ПВ" localSheetId="12">'[25]исх дан'!#REF!</definedName>
    <definedName name="ПВ" localSheetId="13">'[25]исх дан'!#REF!</definedName>
    <definedName name="ПВ" localSheetId="3">'[25]исх дан'!#REF!</definedName>
    <definedName name="ПВ">'[25]исх дан'!#REF!</definedName>
    <definedName name="ПВС_ОПТ" localSheetId="8">'[25]исх дан'!#REF!</definedName>
    <definedName name="ПВС_ОПТ" localSheetId="9">'[25]исх дан'!#REF!</definedName>
    <definedName name="ПВС_ОПТ" localSheetId="13">'[25]исх дан'!#REF!</definedName>
    <definedName name="ПВС_ОПТ" localSheetId="3">'[25]исх дан'!#REF!</definedName>
    <definedName name="ПВС_ОПТ">'[25]исх дан'!#REF!</definedName>
    <definedName name="ПВС_РОЗН">[53]ПРОЦЕНТЫ!$AQ$7</definedName>
    <definedName name="Период">'[48]Б.Д. ФАКТ'!$F$8:$F$3181</definedName>
    <definedName name="ПериодП">'[48]Б.Д. ПЛАН'!$F$6:$Q$6</definedName>
    <definedName name="план" localSheetId="9">[30]топография!#REF!</definedName>
    <definedName name="план" localSheetId="12">[30]топография!#REF!</definedName>
    <definedName name="план">[30]топография!#REF!</definedName>
    <definedName name="План_доп_плат" localSheetId="9">#REF!</definedName>
    <definedName name="План_доп_плат">#REF!</definedName>
    <definedName name="План_мес_плат" localSheetId="9">#REF!</definedName>
    <definedName name="План_мес_плат">#REF!</definedName>
    <definedName name="План_плат" localSheetId="9">#REF!</definedName>
    <definedName name="План_плат">#REF!</definedName>
    <definedName name="План_проц_став" localSheetId="9">#REF!</definedName>
    <definedName name="План_проц_став">#REF!</definedName>
    <definedName name="Площадь" localSheetId="9">#REF!</definedName>
    <definedName name="Площадь" localSheetId="12">#REF!</definedName>
    <definedName name="Площадь">#REF!</definedName>
    <definedName name="Площадь_нелинейных_объектов" localSheetId="9">#REF!</definedName>
    <definedName name="Площадь_нелинейных_объектов" localSheetId="12">#REF!</definedName>
    <definedName name="Площадь_нелинейных_объектов">#REF!</definedName>
    <definedName name="Площадь_планшетов" localSheetId="9">#REF!</definedName>
    <definedName name="Площадь_планшетов" localSheetId="12">#REF!</definedName>
    <definedName name="Площадь_планшетов">#REF!</definedName>
    <definedName name="ПНР_РРЛ" localSheetId="8">#REF!</definedName>
    <definedName name="ПНР_РРЛ" localSheetId="9">#REF!</definedName>
    <definedName name="ПНР_РРЛ" localSheetId="13">#REF!</definedName>
    <definedName name="ПНР_РРЛ" localSheetId="3">#REF!</definedName>
    <definedName name="ПНР_РРЛ">#REF!</definedName>
    <definedName name="Подзаголовок" localSheetId="9">#REF!</definedName>
    <definedName name="Подзаголовок">#REF!</definedName>
    <definedName name="Подпись1" localSheetId="9">#REF!</definedName>
    <definedName name="Подпись1">#REF!</definedName>
    <definedName name="Подпись2" localSheetId="9">#REF!</definedName>
    <definedName name="Подпись2">#REF!</definedName>
    <definedName name="Подпись3" localSheetId="9">#REF!</definedName>
    <definedName name="Подпись3">#REF!</definedName>
    <definedName name="Подпись4" localSheetId="9">#REF!</definedName>
    <definedName name="Подпись4">#REF!</definedName>
    <definedName name="Подпись5" localSheetId="9">#REF!</definedName>
    <definedName name="Подпись5">#REF!</definedName>
    <definedName name="Полн_печ" localSheetId="9">#REF!</definedName>
    <definedName name="Полн_печ">#REF!</definedName>
    <definedName name="попр" localSheetId="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9">#REF!</definedName>
    <definedName name="Поправочные_коэффициенты_по_письму_Госстроя_от_25.12.90___0" localSheetId="1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9">#REF!</definedName>
    <definedName name="Поправочные_коэффициенты_по_письму_Госстроя_от_25.12.90___0___0" localSheetId="1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9">#REF!</definedName>
    <definedName name="Поправочные_коэффициенты_по_письму_Госстроя_от_25.12.90___0___0___0" localSheetId="1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9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9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9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9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9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9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9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9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9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9">#REF!</definedName>
    <definedName name="Поправочные_коэффициенты_по_письму_Госстроя_от_25.12.90___10___0___0" localSheetId="1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9">#REF!</definedName>
    <definedName name="Поправочные_коэффициенты_по_письму_Госстроя_от_25.12.90___10___1" localSheetId="1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9">#REF!</definedName>
    <definedName name="Поправочные_коэффициенты_по_письму_Госстроя_от_25.12.90___10___10" localSheetId="1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9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9">#REF!</definedName>
    <definedName name="Поправочные_коэффициенты_по_письму_Госстроя_от_25.12.90___11" localSheetId="1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9">#REF!</definedName>
    <definedName name="Поправочные_коэффициенты_по_письму_Госстроя_от_25.12.90___11___10" localSheetId="1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9">#REF!</definedName>
    <definedName name="Поправочные_коэффициенты_по_письму_Госстроя_от_25.12.90___11___2" localSheetId="1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9">#REF!</definedName>
    <definedName name="Поправочные_коэффициенты_по_письму_Госстроя_от_25.12.90___11___4" localSheetId="1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9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9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9">#REF!</definedName>
    <definedName name="Поправочные_коэффициенты_по_письму_Госстроя_от_25.12.90___2" localSheetId="1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9">#REF!</definedName>
    <definedName name="Поправочные_коэффициенты_по_письму_Госстроя_от_25.12.90___2___0" localSheetId="1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9">#REF!</definedName>
    <definedName name="Поправочные_коэффициенты_по_письму_Госстроя_от_25.12.90___2___0___0" localSheetId="1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9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9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9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9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9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9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9">#REF!</definedName>
    <definedName name="Поправочные_коэффициенты_по_письму_Госстроя_от_25.12.90___3___0___2" localSheetId="1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9">#REF!</definedName>
    <definedName name="Поправочные_коэффициенты_по_письму_Госстроя_от_25.12.90___3___10" localSheetId="1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9">#REF!</definedName>
    <definedName name="Поправочные_коэффициенты_по_письму_Госстроя_от_25.12.90___3___2" localSheetId="1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9">#REF!</definedName>
    <definedName name="Поправочные_коэффициенты_по_письму_Госстроя_от_25.12.90___3___3" localSheetId="1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9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9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9">#REF!</definedName>
    <definedName name="Поправочные_коэффициенты_по_письму_Госстроя_от_25.12.90___4___0___0" localSheetId="1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9">#REF!</definedName>
    <definedName name="Поправочные_коэффициенты_по_письму_Госстроя_от_25.12.90___4___0___0___0" localSheetId="1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9">#REF!</definedName>
    <definedName name="Поправочные_коэффициенты_по_письму_Госстроя_от_25.12.90___4___0___2" localSheetId="1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9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9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9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9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9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9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9">#REF!</definedName>
    <definedName name="Поправочные_коэффициенты_по_письму_Госстроя_от_25.12.90___5___0" localSheetId="1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9">#REF!</definedName>
    <definedName name="Поправочные_коэффициенты_по_письму_Госстроя_от_25.12.90___5___0___0" localSheetId="1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9">#REF!</definedName>
    <definedName name="Поправочные_коэффициенты_по_письму_Госстроя_от_25.12.90___5___0___0___0" localSheetId="1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9">#REF!</definedName>
    <definedName name="Поправочные_коэффициенты_по_письму_Госстроя_от_25.12.90___6___0" localSheetId="1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9">#REF!</definedName>
    <definedName name="Поправочные_коэффициенты_по_письму_Госстроя_от_25.12.90___6___0___0" localSheetId="1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9">#REF!</definedName>
    <definedName name="Поправочные_коэффициенты_по_письму_Госстроя_от_25.12.90___6___0___0___0" localSheetId="1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9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9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9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9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9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9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9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9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9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9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9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9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9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9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9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9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9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9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9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9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9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9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9">#REF!</definedName>
    <definedName name="Поправочные_коэффициенты_по_письму_Госстроя_от_25.12.90___9___8">#REF!</definedName>
    <definedName name="Посл_строка" localSheetId="9">IF('12-01-02 АВ'!Введенные_значения,'12-01-02 АВ'!Строка_заг+'12-01-02 АВ'!Число_платежей,'12-01-02 АВ'!Строка_заг)</definedName>
    <definedName name="Посл_строка">IF(Введенные_значения,Строка_заг+Число_платежей,Строка_заг)</definedName>
    <definedName name="ппп" localSheetId="9">#REF!</definedName>
    <definedName name="ппп" localSheetId="12">#REF!</definedName>
    <definedName name="ппп">#REF!</definedName>
    <definedName name="пппппп" localSheetId="8">#REF!</definedName>
    <definedName name="пппппп" localSheetId="9">#REF!</definedName>
    <definedName name="пппппп" localSheetId="13">#REF!</definedName>
    <definedName name="пппппп" localSheetId="3">#REF!</definedName>
    <definedName name="пппппп">#REF!</definedName>
    <definedName name="пр" localSheetId="8">#REF!,#REF!,#REF!,#REF!</definedName>
    <definedName name="пр" localSheetId="9">#REF!,#REF!,#REF!,#REF!</definedName>
    <definedName name="пр" localSheetId="12">#REF!,#REF!,#REF!,#REF!</definedName>
    <definedName name="пр" localSheetId="13">#REF!,#REF!,#REF!,#REF!</definedName>
    <definedName name="пр" localSheetId="3">#REF!,#REF!,#REF!,#REF!</definedName>
    <definedName name="пр">#REF!,#REF!,#REF!,#REF!</definedName>
    <definedName name="прапоалад" localSheetId="9">[54]топография!#REF!</definedName>
    <definedName name="прапоалад" localSheetId="12">[54]топография!#REF!</definedName>
    <definedName name="прапоалад">[54]топография!#REF!</definedName>
    <definedName name="привет" localSheetId="9">#REF!</definedName>
    <definedName name="привет" localSheetId="12">#REF!</definedName>
    <definedName name="привет">#REF!</definedName>
    <definedName name="Примечание">[37]Списки!$K$2:$K$25</definedName>
    <definedName name="приспособа" localSheetId="8">'[19]ЦСП ВОЛС (спецификация ВОСП)'!#REF!</definedName>
    <definedName name="приспособа" localSheetId="9">'[19]ЦСП ВОЛС (спецификация ВОСП)'!#REF!</definedName>
    <definedName name="приспособа" localSheetId="12">'[19]ЦСП ВОЛС (спецификация ВОСП)'!#REF!</definedName>
    <definedName name="приспособа" localSheetId="3">'[20]ЦСП ВОЛС (спецификация ВОСП)'!#REF!</definedName>
    <definedName name="приспособа">'[19]ЦСП ВОЛС (спецификация ВОСП)'!#REF!</definedName>
    <definedName name="про" localSheetId="9">#REF!</definedName>
    <definedName name="про" localSheetId="12">#REF!</definedName>
    <definedName name="про">#REF!</definedName>
    <definedName name="пробная" localSheetId="9">#REF!</definedName>
    <definedName name="пробная" localSheetId="12">#REF!</definedName>
    <definedName name="пробная">#REF!</definedName>
    <definedName name="промбез" localSheetId="9">[55]топография!#REF!</definedName>
    <definedName name="промбез" localSheetId="12">[55]топография!#REF!</definedName>
    <definedName name="промбез">[55]топография!#REF!</definedName>
    <definedName name="Промбезоп" localSheetId="9">#REF!</definedName>
    <definedName name="Промбезоп" localSheetId="12">#REF!</definedName>
    <definedName name="Промбезоп">#REF!</definedName>
    <definedName name="Проц" localSheetId="9">#REF!</definedName>
    <definedName name="Проц">#REF!</definedName>
    <definedName name="Проц_став" localSheetId="9">#REF!</definedName>
    <definedName name="Проц_став">#REF!</definedName>
    <definedName name="ПУНП" localSheetId="8">'[25]исх дан'!#REF!</definedName>
    <definedName name="ПУНП" localSheetId="9">'[25]исх дан'!#REF!</definedName>
    <definedName name="ПУНП" localSheetId="12">'[25]исх дан'!#REF!</definedName>
    <definedName name="ПУНП" localSheetId="3">'[25]исх дан'!#REF!</definedName>
    <definedName name="ПУНП">'[25]исх дан'!#REF!</definedName>
    <definedName name="пушк.тр09." localSheetId="8">#REF!</definedName>
    <definedName name="пушк.тр09." localSheetId="9">#REF!</definedName>
    <definedName name="пушк.тр09." localSheetId="12">#REF!</definedName>
    <definedName name="пушк.тр09." localSheetId="13">#REF!</definedName>
    <definedName name="пушк.тр09." localSheetId="3">#REF!</definedName>
    <definedName name="пушк.тр09.">#REF!</definedName>
    <definedName name="р" localSheetId="8">#REF!</definedName>
    <definedName name="р" localSheetId="9">#REF!</definedName>
    <definedName name="р" localSheetId="13">#REF!</definedName>
    <definedName name="р" localSheetId="3">#REF!</definedName>
    <definedName name="р">#REF!</definedName>
    <definedName name="Раздел" localSheetId="9">#REF!</definedName>
    <definedName name="Раздел">#REF!</definedName>
    <definedName name="рапреап" localSheetId="8">#REF!</definedName>
    <definedName name="рапреап" localSheetId="9">#REF!</definedName>
    <definedName name="рапреап" localSheetId="13">#REF!</definedName>
    <definedName name="рапреап" localSheetId="3">#REF!</definedName>
    <definedName name="рапреап">#REF!</definedName>
    <definedName name="Расход_меди_кг_км_с_отходами" localSheetId="8">#REF!</definedName>
    <definedName name="Расход_меди_кг_км_с_отходами" localSheetId="9">#REF!</definedName>
    <definedName name="Расход_меди_кг_км_с_отходами" localSheetId="13">#REF!</definedName>
    <definedName name="Расход_меди_кг_км_с_отходами" localSheetId="3">#REF!</definedName>
    <definedName name="Расход_меди_кг_км_с_отходами">#REF!</definedName>
    <definedName name="Расчет" localSheetId="9">#REF!</definedName>
    <definedName name="Расчет">#REF!</definedName>
    <definedName name="РД" localSheetId="9">#REF!</definedName>
    <definedName name="РД">#REF!</definedName>
    <definedName name="Регулярная_часть" localSheetId="9">#REF!</definedName>
    <definedName name="Регулярная_часть">#REF!</definedName>
    <definedName name="реестр" localSheetId="8">#REF!</definedName>
    <definedName name="реестр" localSheetId="9">#REF!</definedName>
    <definedName name="реестр" localSheetId="13">#REF!</definedName>
    <definedName name="реестр" localSheetId="3">#REF!</definedName>
    <definedName name="реестр">#REF!</definedName>
    <definedName name="Резерв08." localSheetId="8">#REF!</definedName>
    <definedName name="Резерв08." localSheetId="9">#REF!</definedName>
    <definedName name="Резерв08." localSheetId="13">#REF!</definedName>
    <definedName name="Резерв08." localSheetId="3">#REF!</definedName>
    <definedName name="Резерв08.">#REF!</definedName>
    <definedName name="рол" localSheetId="9">[54]топография!#REF!</definedName>
    <definedName name="рол">[54]топография!#REF!</definedName>
    <definedName name="ролддж" localSheetId="8">#REF!</definedName>
    <definedName name="ролддж" localSheetId="9">#REF!</definedName>
    <definedName name="ролддж" localSheetId="12">#REF!</definedName>
    <definedName name="ролддж" localSheetId="13">#REF!</definedName>
    <definedName name="ролддж" localSheetId="3">#REF!</definedName>
    <definedName name="ролддж">#REF!</definedName>
    <definedName name="рома1" localSheetId="8">[34]Кабель!$A$1:$A$136,#REF!,[34]Кабель!$FQ$1:$FQ$136,#REF!,#REF!,#REF!,[34]Кабель!$A$420:$A$1102,#REF!,[34]Кабель!$FQ$420:$FQ$1102</definedName>
    <definedName name="рома1" localSheetId="9">[34]Кабель!$A$1:$A$136,#REF!,[34]Кабель!$FQ$1:$FQ$136,#REF!,#REF!,#REF!,[34]Кабель!$A$420:$A$1102,#REF!,[34]Кабель!$FQ$420:$FQ$1102</definedName>
    <definedName name="рома1" localSheetId="12">[34]Кабель!$A$1:$A$136,#REF!,[34]Кабель!$FQ$1:$FQ$136,#REF!,#REF!,#REF!,[34]Кабель!$A$420:$A$1102,#REF!,[34]Кабель!$FQ$420:$FQ$1102</definedName>
    <definedName name="рома1" localSheetId="13">[34]Кабель!$A$1:$A$136,#REF!,[34]Кабель!$FQ$1:$FQ$136,#REF!,#REF!,#REF!,[34]Кабель!$A$420:$A$1102,#REF!,[34]Кабель!$FQ$420:$FQ$1102</definedName>
    <definedName name="рома1" localSheetId="3">[34]Кабель!$A$1:$A$136,#REF!,[34]Кабель!$FQ$1:$FQ$136,#REF!,#REF!,#REF!,[34]Кабель!$A$420:$A$1102,#REF!,[34]Кабель!$FQ$420:$FQ$1102</definedName>
    <definedName name="рома1">[34]Кабель!$A$1:$A$136,#REF!,[34]Кабель!$FQ$1:$FQ$136,#REF!,#REF!,#REF!,[34]Кабель!$A$420:$A$1102,#REF!,[34]Кабель!$FQ$420:$FQ$1102</definedName>
    <definedName name="рома2" localSheetId="8">[40]Электрика!#REF!,[40]Электрика!#REF!,[40]Электрика!#REF!,[40]Электрика!$B$1:$B$24,[40]Электрика!$AY$1:$AZ$24,[40]Электрика!#REF!,[40]Электрика!#REF!</definedName>
    <definedName name="рома2" localSheetId="9">[40]Электрика!#REF!,[40]Электрика!#REF!,[40]Электрика!#REF!,[40]Электрика!$B$1:$B$24,[40]Электрика!$AY$1:$AZ$24,[40]Электрика!#REF!,[40]Электрика!#REF!</definedName>
    <definedName name="рома2" localSheetId="12">[40]Электрика!#REF!,[40]Электрика!#REF!,[40]Электрика!#REF!,[40]Электрика!$B$1:$B$24,[40]Электрика!$AY$1:$AZ$24,[40]Электрика!#REF!,[40]Электрика!#REF!</definedName>
    <definedName name="рома2" localSheetId="13">[40]Электрика!#REF!,[40]Электрика!#REF!,[40]Электрика!#REF!,[40]Электрика!$B$1:$B$24,[40]Электрика!$AY$1:$AZ$24,[40]Электрика!#REF!,[40]Электрика!#REF!</definedName>
    <definedName name="рома2" localSheetId="3">[40]Электрика!#REF!,[40]Электрика!#REF!,[40]Электрика!#REF!,[40]Электрика!$B$1:$B$24,[40]Электрика!$AY$1:$AZ$24,[40]Электрика!#REF!,[40]Электрика!#REF!</definedName>
    <definedName name="рома2">[40]Электрика!#REF!,[40]Электрика!#REF!,[40]Электрика!#REF!,[40]Электрика!$B$1:$B$24,[40]Электрика!$AY$1:$AZ$24,[40]Электрика!#REF!,[40]Электрика!#REF!</definedName>
    <definedName name="рооо" localSheetId="9">#REF!</definedName>
    <definedName name="рооо" localSheetId="12">#REF!</definedName>
    <definedName name="рооо">#REF!</definedName>
    <definedName name="ророоо" localSheetId="8">#REF!</definedName>
    <definedName name="ророоо" localSheetId="9">#REF!</definedName>
    <definedName name="ророоо" localSheetId="13">#REF!</definedName>
    <definedName name="ророоо" localSheetId="3">#REF!</definedName>
    <definedName name="ророоо">#REF!</definedName>
    <definedName name="рпв" localSheetId="9">#REF!</definedName>
    <definedName name="рпв">#REF!</definedName>
    <definedName name="Руководитель" localSheetId="9">#REF!</definedName>
    <definedName name="Руководитель">#REF!</definedName>
    <definedName name="с123456789" localSheetId="8">#REF!</definedName>
    <definedName name="с123456789" localSheetId="9">#REF!</definedName>
    <definedName name="с123456789" localSheetId="13">#REF!</definedName>
    <definedName name="с123456789" localSheetId="3">#REF!</definedName>
    <definedName name="с123456789">#REF!</definedName>
    <definedName name="Сброс_обл_печати" localSheetId="9">OFFSET('12-01-02 АВ'!Полн_печ,0,0,'12-01-02 АВ'!Посл_строка)</definedName>
    <definedName name="Сброс_обл_печати">OFFSET(Полн_печ,0,0,Посл_строка)</definedName>
    <definedName name="свод" localSheetId="9">#REF!</definedName>
    <definedName name="свод" localSheetId="12">#REF!</definedName>
    <definedName name="свод">#REF!</definedName>
    <definedName name="свод1" localSheetId="9">[56]топография!#REF!</definedName>
    <definedName name="свод1" localSheetId="12">[56]топография!#REF!</definedName>
    <definedName name="свод1">[56]топография!#REF!</definedName>
    <definedName name="сврд" localSheetId="9">[56]топография!#REF!</definedName>
    <definedName name="сврд" localSheetId="12">[56]топография!#REF!</definedName>
    <definedName name="сврд">[56]топография!#REF!</definedName>
    <definedName name="сег1" localSheetId="9">#REF!</definedName>
    <definedName name="сег1" localSheetId="12">#REF!</definedName>
    <definedName name="сег1">#REF!</definedName>
    <definedName name="Сегодня" localSheetId="9">#REF!</definedName>
    <definedName name="Сегодня" localSheetId="12">#REF!</definedName>
    <definedName name="Сегодня">#REF!</definedName>
    <definedName name="СКИДКА_в_КОЛЬЧУГ" localSheetId="8">#REF!</definedName>
    <definedName name="СКИДКА_в_КОЛЬЧУГ" localSheetId="9">#REF!</definedName>
    <definedName name="СКИДКА_в_КОЛЬЧУГ" localSheetId="13">#REF!</definedName>
    <definedName name="СКИДКА_в_КОЛЬЧУГ" localSheetId="3">#REF!</definedName>
    <definedName name="СКИДКА_в_КОЛЬЧУГ">#REF!</definedName>
    <definedName name="СКИДКА_КОЛЬЧ">'[25]исх дан'!$B$9</definedName>
    <definedName name="СКО" localSheetId="9">[57]!dial_koef_udar</definedName>
    <definedName name="СКО">[57]!dial_koef_udar</definedName>
    <definedName name="см" localSheetId="9">#REF!</definedName>
    <definedName name="см" localSheetId="12">#REF!</definedName>
    <definedName name="см">#REF!</definedName>
    <definedName name="См5" localSheetId="9">#REF!</definedName>
    <definedName name="См5" localSheetId="12">#REF!</definedName>
    <definedName name="См5">#REF!</definedName>
    <definedName name="СМ6" localSheetId="9">[30]топография!#REF!</definedName>
    <definedName name="СМ6" localSheetId="12">[30]топография!#REF!</definedName>
    <definedName name="СМ6">[30]топография!#REF!</definedName>
    <definedName name="СМ9" localSheetId="9">#REF!</definedName>
    <definedName name="СМ9" localSheetId="12">#REF!</definedName>
    <definedName name="СМ9">#REF!</definedName>
    <definedName name="см91" localSheetId="9">#REF!</definedName>
    <definedName name="см91" localSheetId="12">#REF!</definedName>
    <definedName name="см91">#REF!</definedName>
    <definedName name="смежное" localSheetId="8">#REF!</definedName>
    <definedName name="смежное" localSheetId="9">#REF!</definedName>
    <definedName name="смежное" localSheetId="13">#REF!</definedName>
    <definedName name="смежное" localSheetId="3">#REF!</definedName>
    <definedName name="смежное">#REF!</definedName>
    <definedName name="Смета" localSheetId="8">[33]Смета!#REF!</definedName>
    <definedName name="Смета" localSheetId="9">[33]Смета!#REF!</definedName>
    <definedName name="Смета" localSheetId="13">[32]Смета!#REF!</definedName>
    <definedName name="Смета" localSheetId="3">[33]Смета!#REF!</definedName>
    <definedName name="Смета">[33]Смета!#REF!</definedName>
    <definedName name="сми" localSheetId="9">#REF!</definedName>
    <definedName name="сми" localSheetId="12">#REF!</definedName>
    <definedName name="сми">#REF!</definedName>
    <definedName name="СМР" localSheetId="8">#REF!</definedName>
    <definedName name="СМР" localSheetId="9">#REF!</definedName>
    <definedName name="СМР" localSheetId="13">#REF!</definedName>
    <definedName name="СМР" localSheetId="3">#REF!</definedName>
    <definedName name="СМР">#REF!</definedName>
    <definedName name="Согласование" localSheetId="9">#REF!</definedName>
    <definedName name="Согласование">#REF!</definedName>
    <definedName name="Составитель" localSheetId="9">#REF!</definedName>
    <definedName name="Составитель">#REF!</definedName>
    <definedName name="Составитель_сметы" localSheetId="9">#REF!</definedName>
    <definedName name="Составитель_сметы">#REF!</definedName>
    <definedName name="Специф1" localSheetId="9">#REF!</definedName>
    <definedName name="Специф1">#REF!</definedName>
    <definedName name="СПЕЦКУРС">'[25]исх дан'!$B$3</definedName>
    <definedName name="сроки">[26]Коэффициенты!$A$1:$A$65536</definedName>
    <definedName name="ссс" localSheetId="9">#REF!</definedName>
    <definedName name="ссс" localSheetId="12">#REF!</definedName>
    <definedName name="ссс">#REF!</definedName>
    <definedName name="ст" localSheetId="9">[8]!ABN</definedName>
    <definedName name="ст">[8]!ABN</definedName>
    <definedName name="стадия_П">[26]база!$J$1:$J$65536</definedName>
    <definedName name="Стадия_проектирования" localSheetId="9">#REF!</definedName>
    <definedName name="Стадия_проектирования" localSheetId="12">#REF!</definedName>
    <definedName name="Стадия_проектирования">#REF!</definedName>
    <definedName name="СТАР_КУРС">[53]ПРОЦЕНТЫ!$AQ$12</definedName>
    <definedName name="старое" localSheetId="8">#REF!</definedName>
    <definedName name="старое" localSheetId="9">#REF!</definedName>
    <definedName name="старое" localSheetId="12">#REF!</definedName>
    <definedName name="старое" localSheetId="13">#REF!</definedName>
    <definedName name="старое" localSheetId="3">#REF!</definedName>
    <definedName name="старое">#REF!</definedName>
    <definedName name="Статья">'[48]Б.Д. ФАКТ'!$D$8:$D$3181</definedName>
    <definedName name="СтатьяП">'[48]Б.Д. ПЛАН'!$B$9:$B$1060</definedName>
    <definedName name="Стоимость" localSheetId="9">#REF!</definedName>
    <definedName name="Стоимость" localSheetId="12">#REF!</definedName>
    <definedName name="Стоимость">#REF!</definedName>
    <definedName name="Строительная_полоса" localSheetId="9">#REF!</definedName>
    <definedName name="Строительная_полоса" localSheetId="12">#REF!</definedName>
    <definedName name="Строительная_полоса">#REF!</definedName>
    <definedName name="Строка_заг" localSheetId="9">ROW(#REF!)</definedName>
    <definedName name="Строка_заг">ROW(#REF!)</definedName>
    <definedName name="Субподряд" localSheetId="8">#REF!</definedName>
    <definedName name="Субподряд" localSheetId="9">#REF!</definedName>
    <definedName name="Субподряд" localSheetId="13">#REF!</definedName>
    <definedName name="Субподряд" localSheetId="3">#REF!</definedName>
    <definedName name="Субподряд">#REF!</definedName>
    <definedName name="СубподрядП" localSheetId="8">#REF!</definedName>
    <definedName name="СубподрядП" localSheetId="9">#REF!</definedName>
    <definedName name="СубподрядП" localSheetId="13">#REF!</definedName>
    <definedName name="СубподрядП" localSheetId="3">#REF!</definedName>
    <definedName name="СубподрядП">#REF!</definedName>
    <definedName name="Сум_кред" localSheetId="9">#REF!</definedName>
    <definedName name="Сум_кред">#REF!</definedName>
    <definedName name="Сум_плат" localSheetId="9">#REF!</definedName>
    <definedName name="Сум_плат">#REF!</definedName>
    <definedName name="Сум_проц" localSheetId="9">#REF!</definedName>
    <definedName name="Сум_проц">#REF!</definedName>
    <definedName name="Сумма">'[48]Б.Д. ФАКТ'!$G$8:$G$3181</definedName>
    <definedName name="СуммаП">'[48]Б.Д. ПЛАН'!$F$9:$Q$1060</definedName>
    <definedName name="Сургут">NA()</definedName>
    <definedName name="тампонаж" localSheetId="9">[58]!Rashod_dolot_zap</definedName>
    <definedName name="тампонаж">[58]!Rashod_dolot_zap</definedName>
    <definedName name="тек_курс" localSheetId="8">'[25]исх дан'!#REF!</definedName>
    <definedName name="тек_курс" localSheetId="9">'[25]исх дан'!#REF!</definedName>
    <definedName name="тек_курс" localSheetId="12">'[25]исх дан'!#REF!</definedName>
    <definedName name="тек_курс" localSheetId="13">'[25]исх дан'!#REF!</definedName>
    <definedName name="тек_курс" localSheetId="3">'[25]исх дан'!#REF!</definedName>
    <definedName name="тек_курс">'[25]исх дан'!#REF!</definedName>
    <definedName name="текст1">[41]Кабель!$A$10:$A$123,[41]Кабель!$GF$10:$GG$123</definedName>
    <definedName name="текст10" localSheetId="8">#REF!,#REF!</definedName>
    <definedName name="текст10" localSheetId="9">#REF!,#REF!</definedName>
    <definedName name="текст10" localSheetId="12">#REF!,#REF!</definedName>
    <definedName name="текст10" localSheetId="13">#REF!,#REF!</definedName>
    <definedName name="текст10" localSheetId="3">#REF!,#REF!</definedName>
    <definedName name="текст10">#REF!,#REF!</definedName>
    <definedName name="текст11" localSheetId="8">#REF!,#REF!</definedName>
    <definedName name="текст11" localSheetId="9">#REF!,#REF!</definedName>
    <definedName name="текст11" localSheetId="13">#REF!,#REF!</definedName>
    <definedName name="текст11" localSheetId="3">#REF!,#REF!</definedName>
    <definedName name="текст11">#REF!,#REF!</definedName>
    <definedName name="текст12" localSheetId="8">#REF!,#REF!</definedName>
    <definedName name="текст12" localSheetId="9">#REF!,#REF!</definedName>
    <definedName name="текст12" localSheetId="13">#REF!,#REF!</definedName>
    <definedName name="текст12" localSheetId="3">#REF!,#REF!</definedName>
    <definedName name="текст12">#REF!,#REF!</definedName>
    <definedName name="текст2" localSheetId="8">[34]Кабель!$A$137:$A$419,#REF!</definedName>
    <definedName name="текст2" localSheetId="9">[34]Кабель!$A$137:$A$419,#REF!</definedName>
    <definedName name="текст2" localSheetId="13">[34]Кабель!$A$137:$A$419,#REF!</definedName>
    <definedName name="текст2" localSheetId="3">[34]Кабель!$A$137:$A$419,#REF!</definedName>
    <definedName name="текст2">[34]Кабель!$A$137:$A$419,#REF!</definedName>
    <definedName name="текст3" localSheetId="8">#REF!,#REF!</definedName>
    <definedName name="текст3" localSheetId="9">#REF!,#REF!</definedName>
    <definedName name="текст3" localSheetId="12">#REF!,#REF!</definedName>
    <definedName name="текст3" localSheetId="13">#REF!,#REF!</definedName>
    <definedName name="текст3" localSheetId="3">#REF!,#REF!</definedName>
    <definedName name="текст3">#REF!,#REF!</definedName>
    <definedName name="текст4" localSheetId="8">[40]Электрика!#REF!,[40]Электрика!#REF!</definedName>
    <definedName name="текст4" localSheetId="9">[40]Электрика!#REF!,[40]Электрика!#REF!</definedName>
    <definedName name="текст4" localSheetId="12">[40]Электрика!#REF!,[40]Электрика!#REF!</definedName>
    <definedName name="текст4" localSheetId="13">[40]Электрика!#REF!,[40]Электрика!#REF!</definedName>
    <definedName name="текст4" localSheetId="3">[40]Электрика!#REF!,[40]Электрика!#REF!</definedName>
    <definedName name="текст4">[40]Электрика!#REF!,[40]Электрика!#REF!</definedName>
    <definedName name="текст5">[40]Электрика!$A$3:$B$24,[40]Электрика!$AY$4:$AZ$24</definedName>
    <definedName name="текст6" localSheetId="8">[40]Электрика!$A$32:$B$129,[40]Электрика!#REF!</definedName>
    <definedName name="текст6" localSheetId="9">[40]Электрика!$A$32:$B$129,[40]Электрика!#REF!</definedName>
    <definedName name="текст6" localSheetId="12">[40]Электрика!$A$32:$B$129,[40]Электрика!#REF!</definedName>
    <definedName name="текст6" localSheetId="13">[40]Электрика!$A$32:$B$129,[40]Электрика!#REF!</definedName>
    <definedName name="текст6" localSheetId="3">[40]Электрика!$A$32:$B$129,[40]Электрика!#REF!</definedName>
    <definedName name="текст6">[40]Электрика!$A$32:$B$129,[40]Электрика!#REF!</definedName>
    <definedName name="текст7" localSheetId="8">#REF!,#REF!</definedName>
    <definedName name="текст7" localSheetId="9">#REF!,#REF!</definedName>
    <definedName name="текст7" localSheetId="12">#REF!,#REF!</definedName>
    <definedName name="текст7" localSheetId="13">#REF!,#REF!</definedName>
    <definedName name="текст7" localSheetId="3">#REF!,#REF!</definedName>
    <definedName name="текст7">#REF!,#REF!</definedName>
    <definedName name="текст8" localSheetId="8">#REF!,#REF!</definedName>
    <definedName name="текст8" localSheetId="9">#REF!,#REF!</definedName>
    <definedName name="текст8" localSheetId="13">#REF!,#REF!</definedName>
    <definedName name="текст8" localSheetId="3">#REF!,#REF!</definedName>
    <definedName name="текст8">#REF!,#REF!</definedName>
    <definedName name="текст9" localSheetId="8">#REF!,#REF!</definedName>
    <definedName name="текст9" localSheetId="9">#REF!,#REF!</definedName>
    <definedName name="текст9" localSheetId="13">#REF!,#REF!</definedName>
    <definedName name="текст9" localSheetId="3">#REF!,#REF!</definedName>
    <definedName name="текст9">#REF!,#REF!</definedName>
    <definedName name="техника">'[42]Исходные данные'!$A$3:$D$20</definedName>
    <definedName name="Технический_директор" localSheetId="9">#REF!</definedName>
    <definedName name="Технический_директор" localSheetId="12">#REF!</definedName>
    <definedName name="Технический_директор">#REF!</definedName>
    <definedName name="Титул00" localSheetId="8">#REF!</definedName>
    <definedName name="Титул00" localSheetId="9">#REF!</definedName>
    <definedName name="Титул00" localSheetId="13">#REF!</definedName>
    <definedName name="Титул00" localSheetId="3">#REF!</definedName>
    <definedName name="Титул00">#REF!</definedName>
    <definedName name="Титул01" localSheetId="8">#REF!,#REF!</definedName>
    <definedName name="Титул01" localSheetId="9">#REF!,#REF!</definedName>
    <definedName name="Титул01" localSheetId="12">#REF!,#REF!</definedName>
    <definedName name="Титул01" localSheetId="13">#REF!,#REF!</definedName>
    <definedName name="Титул01" localSheetId="3">#REF!,#REF!</definedName>
    <definedName name="Титул01">#REF!,#REF!</definedName>
    <definedName name="Титул02" localSheetId="8">#REF!,#REF!</definedName>
    <definedName name="Титул02" localSheetId="9">#REF!,#REF!</definedName>
    <definedName name="Титул02" localSheetId="13">#REF!,#REF!</definedName>
    <definedName name="Титул02" localSheetId="3">#REF!,#REF!</definedName>
    <definedName name="Титул02">#REF!,#REF!</definedName>
    <definedName name="Титул03" localSheetId="8">#REF!,#REF!</definedName>
    <definedName name="Титул03" localSheetId="9">#REF!,#REF!</definedName>
    <definedName name="Титул03" localSheetId="13">#REF!,#REF!</definedName>
    <definedName name="Титул03" localSheetId="3">#REF!,#REF!</definedName>
    <definedName name="Титул03">#REF!,#REF!</definedName>
    <definedName name="Титул04" localSheetId="8">#REF!,#REF!</definedName>
    <definedName name="Титул04" localSheetId="9">#REF!,#REF!</definedName>
    <definedName name="Титул04" localSheetId="13">#REF!,#REF!</definedName>
    <definedName name="Титул04" localSheetId="3">#REF!,#REF!</definedName>
    <definedName name="Титул04">#REF!,#REF!</definedName>
    <definedName name="Титул05" localSheetId="8">#REF!,#REF!</definedName>
    <definedName name="Титул05" localSheetId="9">#REF!,#REF!</definedName>
    <definedName name="Титул05" localSheetId="13">#REF!,#REF!</definedName>
    <definedName name="Титул05" localSheetId="3">#REF!,#REF!</definedName>
    <definedName name="Титул05">#REF!,#REF!</definedName>
    <definedName name="Титул06" localSheetId="8">#REF!</definedName>
    <definedName name="Титул06" localSheetId="9">#REF!</definedName>
    <definedName name="Титул06" localSheetId="12">#REF!</definedName>
    <definedName name="Титул06" localSheetId="13">#REF!</definedName>
    <definedName name="Титул06" localSheetId="3">#REF!</definedName>
    <definedName name="Титул06">#REF!</definedName>
    <definedName name="топ1" localSheetId="9">#REF!</definedName>
    <definedName name="топ1">#REF!</definedName>
    <definedName name="топ2" localSheetId="9">#REF!</definedName>
    <definedName name="топ2">#REF!</definedName>
    <definedName name="топо" localSheetId="9">#REF!</definedName>
    <definedName name="топо">#REF!</definedName>
    <definedName name="топогр1" localSheetId="9">#REF!</definedName>
    <definedName name="топогр1">#REF!</definedName>
    <definedName name="топограф" localSheetId="9">#REF!</definedName>
    <definedName name="топограф">#REF!</definedName>
    <definedName name="три" localSheetId="8">'[19]ЦСП ВОЛС (спецификация ВОСП)'!#REF!</definedName>
    <definedName name="три" localSheetId="9">'[19]ЦСП ВОЛС (спецификация ВОСП)'!#REF!</definedName>
    <definedName name="три" localSheetId="13">'[19]ЦСП ВОЛС (спецификация ВОСП)'!#REF!</definedName>
    <definedName name="три" localSheetId="3">'[20]ЦСП ВОЛС (спецификация ВОСП)'!#REF!</definedName>
    <definedName name="три">'[19]ЦСП ВОЛС (спецификация ВОСП)'!#REF!</definedName>
    <definedName name="ТС1" localSheetId="9">#REF!</definedName>
    <definedName name="ТС1" localSheetId="12">#REF!</definedName>
    <definedName name="ТС1">#REF!</definedName>
    <definedName name="тула1" localSheetId="8">[34]Кабель!$A$1:$A$136,[34]Кабель!#REF!,[34]Кабель!$FQ$1:$FQ$136,#REF!,[34]Кабель!#REF!,#REF!,[34]Кабель!$A$420:$A$1102,[34]Кабель!#REF!,[34]Кабель!$FQ$420:$FQ$1102</definedName>
    <definedName name="тула1" localSheetId="9">[34]Кабель!$A$1:$A$136,[34]Кабель!#REF!,[34]Кабель!$FQ$1:$FQ$136,#REF!,[34]Кабель!#REF!,#REF!,[34]Кабель!$A$420:$A$1102,[34]Кабель!#REF!,[34]Кабель!$FQ$420:$FQ$1102</definedName>
    <definedName name="тула1" localSheetId="12">[34]Кабель!$A$1:$A$136,[34]Кабель!#REF!,[34]Кабель!$FQ$1:$FQ$136,#REF!,[34]Кабель!#REF!,#REF!,[34]Кабель!$A$420:$A$1102,[34]Кабель!#REF!,[34]Кабель!$FQ$420:$FQ$1102</definedName>
    <definedName name="тула1" localSheetId="13">[34]Кабель!$A$1:$A$136,[34]Кабель!#REF!,[34]Кабель!$FQ$1:$FQ$136,#REF!,[34]Кабель!#REF!,#REF!,[34]Кабель!$A$420:$A$1102,[34]Кабель!#REF!,[34]Кабель!$FQ$420:$FQ$1102</definedName>
    <definedName name="тула1" localSheetId="3">[34]Кабель!$A$1:$A$136,[34]Кабель!#REF!,[34]Кабель!$FQ$1:$FQ$136,#REF!,[34]Кабель!#REF!,#REF!,[34]Кабель!$A$420:$A$1102,[34]Кабель!#REF!,[34]Кабель!$FQ$420:$FQ$1102</definedName>
    <definedName name="тула1">[34]Кабель!$A$1:$A$136,[34]Кабель!#REF!,[34]Кабель!$FQ$1:$FQ$136,#REF!,[34]Кабель!#REF!,#REF!,[34]Кабель!$A$420:$A$1102,[34]Кабель!#REF!,[34]Кабель!$FQ$420:$FQ$1102</definedName>
    <definedName name="тула2" localSheetId="8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9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12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13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 localSheetId="3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ула2">[40]Электрика!#REF!,[40]Электрика!#REF!,[40]Электрика!#REF!,[40]Электрика!$B$1:$B$24,[40]Электрика!$Y$1:$Y$2,[40]Электрика!$AZ$1:$AZ$24,[40]Электрика!#REF!,[40]Электрика!#REF!</definedName>
    <definedName name="тыс" localSheetId="12">{0,"тысячz";1,"тысячаz";2,"тысячиz";5,"тысячz"}</definedName>
    <definedName name="тыс">{0,"тысячz";1,"тысячаz";2,"тысячиz";5,"тысячz"}</definedName>
    <definedName name="тьбю" localSheetId="9">#REF!</definedName>
    <definedName name="тьбю" localSheetId="12">#REF!</definedName>
    <definedName name="тьбю">#REF!</definedName>
    <definedName name="уацуйцй" localSheetId="8">#REF!,#REF!</definedName>
    <definedName name="уацуйцй" localSheetId="9">#REF!,#REF!</definedName>
    <definedName name="уацуйцй" localSheetId="12">#REF!,#REF!</definedName>
    <definedName name="уацуйцй" localSheetId="13">#REF!,#REF!</definedName>
    <definedName name="уацуйцй" localSheetId="3">#REF!,#REF!</definedName>
    <definedName name="уацуйцй">#REF!,#REF!</definedName>
    <definedName name="Услуги01." localSheetId="8">#REF!</definedName>
    <definedName name="Услуги01." localSheetId="9">#REF!</definedName>
    <definedName name="Услуги01." localSheetId="12">#REF!</definedName>
    <definedName name="Услуги01." localSheetId="13">#REF!</definedName>
    <definedName name="Услуги01." localSheetId="3">#REF!</definedName>
    <definedName name="Услуги01.">#REF!</definedName>
    <definedName name="Услуги02.002" localSheetId="8">#REF!</definedName>
    <definedName name="Услуги02.002" localSheetId="9">#REF!</definedName>
    <definedName name="Услуги02.002" localSheetId="13">#REF!</definedName>
    <definedName name="Услуги02.002" localSheetId="3">#REF!</definedName>
    <definedName name="Услуги02.002">#REF!</definedName>
    <definedName name="уу" localSheetId="9">[11]!dialog_montag_show</definedName>
    <definedName name="уу">[11]!dialog_montag_show</definedName>
    <definedName name="уцаа">[37]Списки!$K$2:$K$25</definedName>
    <definedName name="уцуц" localSheetId="9">#REF!</definedName>
    <definedName name="уцуц" localSheetId="12">#REF!</definedName>
    <definedName name="уцуц">#REF!</definedName>
    <definedName name="Участок" localSheetId="9">#REF!</definedName>
    <definedName name="Участок" localSheetId="12">#REF!</definedName>
    <definedName name="Участок">#REF!</definedName>
    <definedName name="ф1007" localSheetId="8">#REF!</definedName>
    <definedName name="ф1007" localSheetId="9">#REF!</definedName>
    <definedName name="ф1007" localSheetId="13">#REF!</definedName>
    <definedName name="ф1007" localSheetId="3">#REF!</definedName>
    <definedName name="ф1007">#REF!</definedName>
    <definedName name="ф1015" localSheetId="8">#REF!</definedName>
    <definedName name="ф1015" localSheetId="9">#REF!</definedName>
    <definedName name="ф1015" localSheetId="13">#REF!</definedName>
    <definedName name="ф1015" localSheetId="3">#REF!</definedName>
    <definedName name="ф1015">#REF!</definedName>
    <definedName name="ф1301" localSheetId="8">#REF!</definedName>
    <definedName name="ф1301" localSheetId="9">#REF!</definedName>
    <definedName name="ф1301" localSheetId="13">#REF!</definedName>
    <definedName name="ф1301" localSheetId="3">#REF!</definedName>
    <definedName name="ф1301">#REF!</definedName>
    <definedName name="ф1308" localSheetId="8">#REF!</definedName>
    <definedName name="ф1308" localSheetId="9">#REF!</definedName>
    <definedName name="ф1308" localSheetId="13">#REF!</definedName>
    <definedName name="ф1308" localSheetId="3">#REF!</definedName>
    <definedName name="ф1308">#REF!</definedName>
    <definedName name="ф1532" localSheetId="8">#REF!</definedName>
    <definedName name="ф1532" localSheetId="9">#REF!</definedName>
    <definedName name="ф1532" localSheetId="13">#REF!</definedName>
    <definedName name="ф1532" localSheetId="3">#REF!</definedName>
    <definedName name="ф1532">#REF!</definedName>
    <definedName name="ф1539" localSheetId="8">#REF!</definedName>
    <definedName name="ф1539" localSheetId="9">#REF!</definedName>
    <definedName name="ф1539" localSheetId="13">#REF!</definedName>
    <definedName name="ф1539" localSheetId="3">#REF!</definedName>
    <definedName name="ф1539">#REF!</definedName>
    <definedName name="ф1544" localSheetId="8">#REF!</definedName>
    <definedName name="ф1544" localSheetId="9">#REF!</definedName>
    <definedName name="ф1544" localSheetId="13">#REF!</definedName>
    <definedName name="ф1544" localSheetId="3">#REF!</definedName>
    <definedName name="ф1544">#REF!</definedName>
    <definedName name="ф1568" localSheetId="8">#REF!</definedName>
    <definedName name="ф1568" localSheetId="9">#REF!</definedName>
    <definedName name="ф1568" localSheetId="13">#REF!</definedName>
    <definedName name="ф1568" localSheetId="3">#REF!</definedName>
    <definedName name="ф1568">#REF!</definedName>
    <definedName name="ф1594" localSheetId="8">#REF!</definedName>
    <definedName name="ф1594" localSheetId="9">#REF!</definedName>
    <definedName name="ф1594" localSheetId="13">#REF!</definedName>
    <definedName name="ф1594" localSheetId="3">#REF!</definedName>
    <definedName name="ф1594">#REF!</definedName>
    <definedName name="ф1745" localSheetId="8">#REF!</definedName>
    <definedName name="ф1745" localSheetId="9">#REF!</definedName>
    <definedName name="ф1745" localSheetId="13">#REF!</definedName>
    <definedName name="ф1745" localSheetId="3">#REF!</definedName>
    <definedName name="ф1745">#REF!</definedName>
    <definedName name="ф1773" localSheetId="8">#REF!</definedName>
    <definedName name="ф1773" localSheetId="9">#REF!</definedName>
    <definedName name="ф1773" localSheetId="13">#REF!</definedName>
    <definedName name="ф1773" localSheetId="3">#REF!</definedName>
    <definedName name="ф1773">#REF!</definedName>
    <definedName name="ф1975" localSheetId="8">#REF!</definedName>
    <definedName name="ф1975" localSheetId="9">#REF!</definedName>
    <definedName name="ф1975" localSheetId="13">#REF!</definedName>
    <definedName name="ф1975" localSheetId="3">#REF!</definedName>
    <definedName name="ф1975">#REF!</definedName>
    <definedName name="ф2030" localSheetId="8">#REF!</definedName>
    <definedName name="ф2030" localSheetId="9">#REF!</definedName>
    <definedName name="ф2030" localSheetId="13">#REF!</definedName>
    <definedName name="ф2030" localSheetId="3">#REF!</definedName>
    <definedName name="ф2030">#REF!</definedName>
    <definedName name="ф2032" localSheetId="8">#REF!</definedName>
    <definedName name="ф2032" localSheetId="9">#REF!</definedName>
    <definedName name="ф2032" localSheetId="13">#REF!</definedName>
    <definedName name="ф2032" localSheetId="3">#REF!</definedName>
    <definedName name="ф2032">#REF!</definedName>
    <definedName name="ф2080" localSheetId="8">#REF!</definedName>
    <definedName name="ф2080" localSheetId="9">#REF!</definedName>
    <definedName name="ф2080" localSheetId="13">#REF!</definedName>
    <definedName name="ф2080" localSheetId="3">#REF!</definedName>
    <definedName name="ф2080">#REF!</definedName>
    <definedName name="ф2082" localSheetId="8">#REF!</definedName>
    <definedName name="ф2082" localSheetId="9">#REF!</definedName>
    <definedName name="ф2082" localSheetId="13">#REF!</definedName>
    <definedName name="ф2082" localSheetId="3">#REF!</definedName>
    <definedName name="ф2082">#REF!</definedName>
    <definedName name="ф2085" localSheetId="8">#REF!</definedName>
    <definedName name="ф2085" localSheetId="9">#REF!</definedName>
    <definedName name="ф2085" localSheetId="13">#REF!</definedName>
    <definedName name="ф2085" localSheetId="3">#REF!</definedName>
    <definedName name="ф2085">#REF!</definedName>
    <definedName name="ф2104" localSheetId="8">#REF!</definedName>
    <definedName name="ф2104" localSheetId="9">#REF!</definedName>
    <definedName name="ф2104" localSheetId="13">#REF!</definedName>
    <definedName name="ф2104" localSheetId="3">#REF!</definedName>
    <definedName name="ф2104">#REF!</definedName>
    <definedName name="ф2118" localSheetId="8">#REF!</definedName>
    <definedName name="ф2118" localSheetId="9">#REF!</definedName>
    <definedName name="ф2118" localSheetId="13">#REF!</definedName>
    <definedName name="ф2118" localSheetId="3">#REF!</definedName>
    <definedName name="ф2118">#REF!</definedName>
    <definedName name="ф2170" localSheetId="8">#REF!</definedName>
    <definedName name="ф2170" localSheetId="9">#REF!</definedName>
    <definedName name="ф2170" localSheetId="13">#REF!</definedName>
    <definedName name="ф2170" localSheetId="3">#REF!</definedName>
    <definedName name="ф2170">#REF!</definedName>
    <definedName name="ф2174" localSheetId="8">#REF!</definedName>
    <definedName name="ф2174" localSheetId="9">#REF!</definedName>
    <definedName name="ф2174" localSheetId="13">#REF!</definedName>
    <definedName name="ф2174" localSheetId="3">#REF!</definedName>
    <definedName name="ф2174">#REF!</definedName>
    <definedName name="ф2221" localSheetId="8">#REF!</definedName>
    <definedName name="ф2221" localSheetId="9">#REF!</definedName>
    <definedName name="ф2221" localSheetId="13">#REF!</definedName>
    <definedName name="ф2221" localSheetId="3">#REF!</definedName>
    <definedName name="ф2221">#REF!</definedName>
    <definedName name="ф2419" localSheetId="8">#REF!</definedName>
    <definedName name="ф2419" localSheetId="9">#REF!</definedName>
    <definedName name="ф2419" localSheetId="13">#REF!</definedName>
    <definedName name="ф2419" localSheetId="3">#REF!</definedName>
    <definedName name="ф2419">#REF!</definedName>
    <definedName name="ф2559" localSheetId="8">#REF!</definedName>
    <definedName name="ф2559" localSheetId="9">#REF!</definedName>
    <definedName name="ф2559" localSheetId="13">#REF!</definedName>
    <definedName name="ф2559" localSheetId="3">#REF!</definedName>
    <definedName name="ф2559">#REF!</definedName>
    <definedName name="ф2797" localSheetId="8">#REF!</definedName>
    <definedName name="ф2797" localSheetId="9">#REF!</definedName>
    <definedName name="ф2797" localSheetId="13">#REF!</definedName>
    <definedName name="ф2797" localSheetId="3">#REF!</definedName>
    <definedName name="ф2797">#REF!</definedName>
    <definedName name="ф2838" localSheetId="8">#REF!</definedName>
    <definedName name="ф2838" localSheetId="9">#REF!</definedName>
    <definedName name="ф2838" localSheetId="13">#REF!</definedName>
    <definedName name="ф2838" localSheetId="3">#REF!</definedName>
    <definedName name="ф2838">#REF!</definedName>
    <definedName name="ф2846" localSheetId="8">#REF!</definedName>
    <definedName name="ф2846" localSheetId="9">#REF!</definedName>
    <definedName name="ф2846" localSheetId="13">#REF!</definedName>
    <definedName name="ф2846" localSheetId="3">#REF!</definedName>
    <definedName name="ф2846">#REF!</definedName>
    <definedName name="ф2898" localSheetId="8">#REF!</definedName>
    <definedName name="ф2898" localSheetId="9">#REF!</definedName>
    <definedName name="ф2898" localSheetId="13">#REF!</definedName>
    <definedName name="ф2898" localSheetId="3">#REF!</definedName>
    <definedName name="ф2898">#REF!</definedName>
    <definedName name="ф3044" localSheetId="8">#REF!</definedName>
    <definedName name="ф3044" localSheetId="9">#REF!</definedName>
    <definedName name="ф3044" localSheetId="13">#REF!</definedName>
    <definedName name="ф3044" localSheetId="3">#REF!</definedName>
    <definedName name="ф3044">#REF!</definedName>
    <definedName name="ф3083" localSheetId="8">#REF!</definedName>
    <definedName name="ф3083" localSheetId="9">#REF!</definedName>
    <definedName name="ф3083" localSheetId="13">#REF!</definedName>
    <definedName name="ф3083" localSheetId="3">#REF!</definedName>
    <definedName name="ф3083">#REF!</definedName>
    <definedName name="ф3128" localSheetId="8">#REF!</definedName>
    <definedName name="ф3128" localSheetId="9">#REF!</definedName>
    <definedName name="ф3128" localSheetId="13">#REF!</definedName>
    <definedName name="ф3128" localSheetId="3">#REF!</definedName>
    <definedName name="ф3128">#REF!</definedName>
    <definedName name="ф3142" localSheetId="8">#REF!</definedName>
    <definedName name="ф3142" localSheetId="9">#REF!</definedName>
    <definedName name="ф3142" localSheetId="13">#REF!</definedName>
    <definedName name="ф3142" localSheetId="3">#REF!</definedName>
    <definedName name="ф3142">#REF!</definedName>
    <definedName name="ф3176" localSheetId="8">#REF!</definedName>
    <definedName name="ф3176" localSheetId="9">#REF!</definedName>
    <definedName name="ф3176" localSheetId="13">#REF!</definedName>
    <definedName name="ф3176" localSheetId="3">#REF!</definedName>
    <definedName name="ф3176">#REF!</definedName>
    <definedName name="ф3177" localSheetId="8">#REF!</definedName>
    <definedName name="ф3177" localSheetId="9">#REF!</definedName>
    <definedName name="ф3177" localSheetId="13">#REF!</definedName>
    <definedName name="ф3177" localSheetId="3">#REF!</definedName>
    <definedName name="ф3177">#REF!</definedName>
    <definedName name="ф3377" localSheetId="8">#REF!</definedName>
    <definedName name="ф3377" localSheetId="9">#REF!</definedName>
    <definedName name="ф3377" localSheetId="13">#REF!</definedName>
    <definedName name="ф3377" localSheetId="3">#REF!</definedName>
    <definedName name="ф3377">#REF!</definedName>
    <definedName name="ф3520" localSheetId="8">#REF!</definedName>
    <definedName name="ф3520" localSheetId="9">#REF!</definedName>
    <definedName name="ф3520" localSheetId="13">#REF!</definedName>
    <definedName name="ф3520" localSheetId="3">#REF!</definedName>
    <definedName name="ф3520">#REF!</definedName>
    <definedName name="ф3703" localSheetId="8">#REF!</definedName>
    <definedName name="ф3703" localSheetId="9">#REF!</definedName>
    <definedName name="ф3703" localSheetId="13">#REF!</definedName>
    <definedName name="ф3703" localSheetId="3">#REF!</definedName>
    <definedName name="ф3703">#REF!</definedName>
    <definedName name="ф3715" localSheetId="8">#REF!</definedName>
    <definedName name="ф3715" localSheetId="9">#REF!</definedName>
    <definedName name="ф3715" localSheetId="13">#REF!</definedName>
    <definedName name="ф3715" localSheetId="3">#REF!</definedName>
    <definedName name="ф3715">#REF!</definedName>
    <definedName name="ф3754" localSheetId="8">#REF!</definedName>
    <definedName name="ф3754" localSheetId="9">#REF!</definedName>
    <definedName name="ф3754" localSheetId="13">#REF!</definedName>
    <definedName name="ф3754" localSheetId="3">#REF!</definedName>
    <definedName name="ф3754">#REF!</definedName>
    <definedName name="ф390" localSheetId="8">#REF!</definedName>
    <definedName name="ф390" localSheetId="9">#REF!</definedName>
    <definedName name="ф390" localSheetId="13">#REF!</definedName>
    <definedName name="ф390" localSheetId="3">#REF!</definedName>
    <definedName name="ф390">#REF!</definedName>
    <definedName name="ф4525" localSheetId="8">#REF!</definedName>
    <definedName name="ф4525" localSheetId="9">#REF!</definedName>
    <definedName name="ф4525" localSheetId="13">#REF!</definedName>
    <definedName name="ф4525" localSheetId="3">#REF!</definedName>
    <definedName name="ф4525">#REF!</definedName>
    <definedName name="ф4669" localSheetId="8">#REF!</definedName>
    <definedName name="ф4669" localSheetId="9">#REF!</definedName>
    <definedName name="ф4669" localSheetId="13">#REF!</definedName>
    <definedName name="ф4669" localSheetId="3">#REF!</definedName>
    <definedName name="ф4669">#REF!</definedName>
    <definedName name="ф660" localSheetId="8">#REF!</definedName>
    <definedName name="ф660" localSheetId="9">#REF!</definedName>
    <definedName name="ф660" localSheetId="13">#REF!</definedName>
    <definedName name="ф660" localSheetId="3">#REF!</definedName>
    <definedName name="ф660">#REF!</definedName>
    <definedName name="фф2074" localSheetId="8">#REF!</definedName>
    <definedName name="фф2074" localSheetId="9">#REF!</definedName>
    <definedName name="фф2074" localSheetId="13">#REF!</definedName>
    <definedName name="фф2074" localSheetId="3">#REF!</definedName>
    <definedName name="фф2074">#REF!</definedName>
    <definedName name="ффыв" localSheetId="9">#REF!</definedName>
    <definedName name="ффыв">#REF!</definedName>
    <definedName name="фыв" localSheetId="9">#REF!</definedName>
    <definedName name="фыв">#REF!</definedName>
    <definedName name="Характеристика" localSheetId="9">#REF!</definedName>
    <definedName name="Характеристика">#REF!</definedName>
    <definedName name="цена">#N/A</definedName>
    <definedName name="цена___0" localSheetId="9">#REF!</definedName>
    <definedName name="цена___0" localSheetId="12">#REF!</definedName>
    <definedName name="цена___0">#REF!</definedName>
    <definedName name="цена___0___0" localSheetId="9">#REF!</definedName>
    <definedName name="цена___0___0" localSheetId="12">#REF!</definedName>
    <definedName name="цена___0___0">#REF!</definedName>
    <definedName name="цена___0___0___0" localSheetId="9">#REF!</definedName>
    <definedName name="цена___0___0___0" localSheetId="12">#REF!</definedName>
    <definedName name="цена___0___0___0">#REF!</definedName>
    <definedName name="цена___0___0___0___0" localSheetId="9">#REF!</definedName>
    <definedName name="цена___0___0___0___0">#REF!</definedName>
    <definedName name="цена___0___0___2" localSheetId="9">#REF!</definedName>
    <definedName name="цена___0___0___2">#REF!</definedName>
    <definedName name="цена___0___0___3" localSheetId="9">#REF!</definedName>
    <definedName name="цена___0___0___3">#REF!</definedName>
    <definedName name="цена___0___0___4" localSheetId="9">#REF!</definedName>
    <definedName name="цена___0___0___4">#REF!</definedName>
    <definedName name="цена___0___1" localSheetId="9">#REF!</definedName>
    <definedName name="цена___0___1">#REF!</definedName>
    <definedName name="цена___0___10" localSheetId="9">#REF!</definedName>
    <definedName name="цена___0___10">#REF!</definedName>
    <definedName name="цена___0___12" localSheetId="9">#REF!</definedName>
    <definedName name="цена___0___12">#REF!</definedName>
    <definedName name="цена___0___2" localSheetId="9">#REF!</definedName>
    <definedName name="цена___0___2">#REF!</definedName>
    <definedName name="цена___0___2___0" localSheetId="9">#REF!</definedName>
    <definedName name="цена___0___2___0">#REF!</definedName>
    <definedName name="цена___0___3" localSheetId="9">#REF!</definedName>
    <definedName name="цена___0___3">#REF!</definedName>
    <definedName name="цена___0___4" localSheetId="9">#REF!</definedName>
    <definedName name="цена___0___4">#REF!</definedName>
    <definedName name="цена___0___5" localSheetId="9">#REF!</definedName>
    <definedName name="цена___0___5">#REF!</definedName>
    <definedName name="цена___0___6" localSheetId="9">#REF!</definedName>
    <definedName name="цена___0___6">#REF!</definedName>
    <definedName name="цена___0___8" localSheetId="9">#REF!</definedName>
    <definedName name="цена___0___8">#REF!</definedName>
    <definedName name="цена___1" localSheetId="9">#REF!</definedName>
    <definedName name="цена___1">#REF!</definedName>
    <definedName name="цена___1___0" localSheetId="9">#REF!</definedName>
    <definedName name="цена___1___0">#REF!</definedName>
    <definedName name="цена___10" localSheetId="9">#REF!</definedName>
    <definedName name="цена___10">#REF!</definedName>
    <definedName name="цена___10___0">NA()</definedName>
    <definedName name="цена___10___0___0" localSheetId="9">#REF!</definedName>
    <definedName name="цена___10___0___0" localSheetId="12">#REF!</definedName>
    <definedName name="цена___10___0___0">#REF!</definedName>
    <definedName name="цена___10___1" localSheetId="9">#REF!</definedName>
    <definedName name="цена___10___1" localSheetId="12">#REF!</definedName>
    <definedName name="цена___10___1">#REF!</definedName>
    <definedName name="цена___10___10" localSheetId="9">#REF!</definedName>
    <definedName name="цена___10___10" localSheetId="12">#REF!</definedName>
    <definedName name="цена___10___10">#REF!</definedName>
    <definedName name="цена___10___12" localSheetId="9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9">#REF!</definedName>
    <definedName name="цена___11" localSheetId="12">#REF!</definedName>
    <definedName name="цена___11">#REF!</definedName>
    <definedName name="цена___11___0">NA()</definedName>
    <definedName name="цена___11___10" localSheetId="9">#REF!</definedName>
    <definedName name="цена___11___10" localSheetId="12">#REF!</definedName>
    <definedName name="цена___11___10">#REF!</definedName>
    <definedName name="цена___11___2" localSheetId="9">#REF!</definedName>
    <definedName name="цена___11___2" localSheetId="12">#REF!</definedName>
    <definedName name="цена___11___2">#REF!</definedName>
    <definedName name="цена___11___4" localSheetId="9">#REF!</definedName>
    <definedName name="цена___11___4" localSheetId="12">#REF!</definedName>
    <definedName name="цена___11___4">#REF!</definedName>
    <definedName name="цена___11___6" localSheetId="9">#REF!</definedName>
    <definedName name="цена___11___6">#REF!</definedName>
    <definedName name="цена___11___8" localSheetId="9">#REF!</definedName>
    <definedName name="цена___11___8">#REF!</definedName>
    <definedName name="цена___12">NA()</definedName>
    <definedName name="цена___2" localSheetId="9">#REF!</definedName>
    <definedName name="цена___2" localSheetId="12">#REF!</definedName>
    <definedName name="цена___2">#REF!</definedName>
    <definedName name="цена___2___0" localSheetId="9">#REF!</definedName>
    <definedName name="цена___2___0" localSheetId="12">#REF!</definedName>
    <definedName name="цена___2___0">#REF!</definedName>
    <definedName name="цена___2___0___0" localSheetId="9">#REF!</definedName>
    <definedName name="цена___2___0___0" localSheetId="12">#REF!</definedName>
    <definedName name="цена___2___0___0">#REF!</definedName>
    <definedName name="цена___2___0___0___0" localSheetId="9">#REF!</definedName>
    <definedName name="цена___2___0___0___0">#REF!</definedName>
    <definedName name="цена___2___1" localSheetId="9">#REF!</definedName>
    <definedName name="цена___2___1">#REF!</definedName>
    <definedName name="цена___2___10" localSheetId="9">#REF!</definedName>
    <definedName name="цена___2___10">#REF!</definedName>
    <definedName name="цена___2___12" localSheetId="9">#REF!</definedName>
    <definedName name="цена___2___12">#REF!</definedName>
    <definedName name="цена___2___2" localSheetId="9">#REF!</definedName>
    <definedName name="цена___2___2">#REF!</definedName>
    <definedName name="цена___2___3" localSheetId="9">#REF!</definedName>
    <definedName name="цена___2___3">#REF!</definedName>
    <definedName name="цена___2___4" localSheetId="9">#REF!</definedName>
    <definedName name="цена___2___4">#REF!</definedName>
    <definedName name="цена___2___6" localSheetId="9">#REF!</definedName>
    <definedName name="цена___2___6">#REF!</definedName>
    <definedName name="цена___2___8" localSheetId="9">#REF!</definedName>
    <definedName name="цена___2___8">#REF!</definedName>
    <definedName name="цена___3" localSheetId="9">#REF!</definedName>
    <definedName name="цена___3">#REF!</definedName>
    <definedName name="цена___3___0" localSheetId="9">#REF!</definedName>
    <definedName name="цена___3___0">#REF!</definedName>
    <definedName name="цена___3___0___0">NA()</definedName>
    <definedName name="цена___3___10" localSheetId="9">#REF!</definedName>
    <definedName name="цена___3___10" localSheetId="12">#REF!</definedName>
    <definedName name="цена___3___10">#REF!</definedName>
    <definedName name="цена___3___2" localSheetId="9">#REF!</definedName>
    <definedName name="цена___3___2" localSheetId="12">#REF!</definedName>
    <definedName name="цена___3___2">#REF!</definedName>
    <definedName name="цена___3___3" localSheetId="9">#REF!</definedName>
    <definedName name="цена___3___3" localSheetId="12">#REF!</definedName>
    <definedName name="цена___3___3">#REF!</definedName>
    <definedName name="цена___3___4" localSheetId="9">#REF!</definedName>
    <definedName name="цена___3___4">#REF!</definedName>
    <definedName name="цена___3___6" localSheetId="9">#REF!</definedName>
    <definedName name="цена___3___6">#REF!</definedName>
    <definedName name="цена___3___8" localSheetId="9">#REF!</definedName>
    <definedName name="цена___3___8">#REF!</definedName>
    <definedName name="цена___4" localSheetId="9">#REF!</definedName>
    <definedName name="цена___4">#REF!</definedName>
    <definedName name="цена___4___0">NA()</definedName>
    <definedName name="цена___4___0___0" localSheetId="9">#REF!</definedName>
    <definedName name="цена___4___0___0" localSheetId="12">#REF!</definedName>
    <definedName name="цена___4___0___0">#REF!</definedName>
    <definedName name="цена___4___0___0___0" localSheetId="9">#REF!</definedName>
    <definedName name="цена___4___0___0___0" localSheetId="12">#REF!</definedName>
    <definedName name="цена___4___0___0___0">#REF!</definedName>
    <definedName name="цена___4___10" localSheetId="9">#REF!</definedName>
    <definedName name="цена___4___10" localSheetId="12">#REF!</definedName>
    <definedName name="цена___4___10">#REF!</definedName>
    <definedName name="цена___4___12" localSheetId="9">#REF!</definedName>
    <definedName name="цена___4___12">#REF!</definedName>
    <definedName name="цена___4___2" localSheetId="9">#REF!</definedName>
    <definedName name="цена___4___2">#REF!</definedName>
    <definedName name="цена___4___3" localSheetId="9">#REF!</definedName>
    <definedName name="цена___4___3">#REF!</definedName>
    <definedName name="цена___4___4" localSheetId="9">#REF!</definedName>
    <definedName name="цена___4___4">#REF!</definedName>
    <definedName name="цена___4___6" localSheetId="9">#REF!</definedName>
    <definedName name="цена___4___6">#REF!</definedName>
    <definedName name="цена___4___8" localSheetId="9">#REF!</definedName>
    <definedName name="цена___4___8">#REF!</definedName>
    <definedName name="цена___5">NA()</definedName>
    <definedName name="цена___5___0" localSheetId="9">#REF!</definedName>
    <definedName name="цена___5___0" localSheetId="12">#REF!</definedName>
    <definedName name="цена___5___0">#REF!</definedName>
    <definedName name="цена___5___0___0" localSheetId="9">#REF!</definedName>
    <definedName name="цена___5___0___0" localSheetId="12">#REF!</definedName>
    <definedName name="цена___5___0___0">#REF!</definedName>
    <definedName name="цена___5___0___0___0" localSheetId="9">#REF!</definedName>
    <definedName name="цена___5___0___0___0" localSheetId="12">#REF!</definedName>
    <definedName name="цена___5___0___0___0">#REF!</definedName>
    <definedName name="цена___5___3">NA()</definedName>
    <definedName name="цена___6">NA()</definedName>
    <definedName name="цена___6___0" localSheetId="9">#REF!</definedName>
    <definedName name="цена___6___0" localSheetId="12">#REF!</definedName>
    <definedName name="цена___6___0">#REF!</definedName>
    <definedName name="цена___6___0___0" localSheetId="9">#REF!</definedName>
    <definedName name="цена___6___0___0" localSheetId="12">#REF!</definedName>
    <definedName name="цена___6___0___0">#REF!</definedName>
    <definedName name="цена___6___0___0___0" localSheetId="9">#REF!</definedName>
    <definedName name="цена___6___0___0___0" localSheetId="12">#REF!</definedName>
    <definedName name="цена___6___0___0___0">#REF!</definedName>
    <definedName name="цена___6___1" localSheetId="9">#REF!</definedName>
    <definedName name="цена___6___1">#REF!</definedName>
    <definedName name="цена___6___10" localSheetId="9">#REF!</definedName>
    <definedName name="цена___6___10">#REF!</definedName>
    <definedName name="цена___6___12" localSheetId="9">#REF!</definedName>
    <definedName name="цена___6___12">#REF!</definedName>
    <definedName name="цена___6___2" localSheetId="9">#REF!</definedName>
    <definedName name="цена___6___2">#REF!</definedName>
    <definedName name="цена___6___4" localSheetId="9">#REF!</definedName>
    <definedName name="цена___6___4">#REF!</definedName>
    <definedName name="цена___6___6" localSheetId="9">#REF!</definedName>
    <definedName name="цена___6___6">#REF!</definedName>
    <definedName name="цена___6___8" localSheetId="9">#REF!</definedName>
    <definedName name="цена___6___8">#REF!</definedName>
    <definedName name="цена___7" localSheetId="9">#REF!</definedName>
    <definedName name="цена___7">#REF!</definedName>
    <definedName name="цена___7___0" localSheetId="9">#REF!</definedName>
    <definedName name="цена___7___0">#REF!</definedName>
    <definedName name="цена___7___10" localSheetId="9">#REF!</definedName>
    <definedName name="цена___7___10">#REF!</definedName>
    <definedName name="цена___7___2" localSheetId="9">#REF!</definedName>
    <definedName name="цена___7___2">#REF!</definedName>
    <definedName name="цена___7___4" localSheetId="9">#REF!</definedName>
    <definedName name="цена___7___4">#REF!</definedName>
    <definedName name="цена___7___6" localSheetId="9">#REF!</definedName>
    <definedName name="цена___7___6">#REF!</definedName>
    <definedName name="цена___7___8" localSheetId="9">#REF!</definedName>
    <definedName name="цена___7___8">#REF!</definedName>
    <definedName name="цена___8" localSheetId="9">#REF!</definedName>
    <definedName name="цена___8">#REF!</definedName>
    <definedName name="цена___8___0" localSheetId="9">#REF!</definedName>
    <definedName name="цена___8___0">#REF!</definedName>
    <definedName name="цена___8___0___0" localSheetId="9">#REF!</definedName>
    <definedName name="цена___8___0___0">#REF!</definedName>
    <definedName name="цена___8___0___0___0" localSheetId="9">#REF!</definedName>
    <definedName name="цена___8___0___0___0">#REF!</definedName>
    <definedName name="цена___8___1" localSheetId="9">#REF!</definedName>
    <definedName name="цена___8___1">#REF!</definedName>
    <definedName name="цена___8___10" localSheetId="9">#REF!</definedName>
    <definedName name="цена___8___10">#REF!</definedName>
    <definedName name="цена___8___12" localSheetId="9">#REF!</definedName>
    <definedName name="цена___8___12">#REF!</definedName>
    <definedName name="цена___8___2" localSheetId="9">#REF!</definedName>
    <definedName name="цена___8___2">#REF!</definedName>
    <definedName name="цена___8___4" localSheetId="9">#REF!</definedName>
    <definedName name="цена___8___4">#REF!</definedName>
    <definedName name="цена___8___6" localSheetId="9">#REF!</definedName>
    <definedName name="цена___8___6">#REF!</definedName>
    <definedName name="цена___8___8" localSheetId="9">#REF!</definedName>
    <definedName name="цена___8___8">#REF!</definedName>
    <definedName name="цена___9" localSheetId="9">#REF!</definedName>
    <definedName name="цена___9">#REF!</definedName>
    <definedName name="цена___9___0" localSheetId="9">#REF!</definedName>
    <definedName name="цена___9___0">#REF!</definedName>
    <definedName name="цена___9___0___0" localSheetId="9">#REF!</definedName>
    <definedName name="цена___9___0___0">#REF!</definedName>
    <definedName name="цена___9___0___0___0" localSheetId="9">#REF!</definedName>
    <definedName name="цена___9___0___0___0">#REF!</definedName>
    <definedName name="цена___9___10" localSheetId="9">#REF!</definedName>
    <definedName name="цена___9___10">#REF!</definedName>
    <definedName name="цена___9___2" localSheetId="9">#REF!</definedName>
    <definedName name="цена___9___2">#REF!</definedName>
    <definedName name="цена___9___4" localSheetId="9">#REF!</definedName>
    <definedName name="цена___9___4">#REF!</definedName>
    <definedName name="цена___9___6" localSheetId="9">#REF!</definedName>
    <definedName name="цена___9___6">#REF!</definedName>
    <definedName name="цена___9___8" localSheetId="9">#REF!</definedName>
    <definedName name="цена___9___8">#REF!</definedName>
    <definedName name="цу" localSheetId="9">#REF!</definedName>
    <definedName name="цу">#REF!</definedName>
    <definedName name="цук" localSheetId="9">#REF!</definedName>
    <definedName name="цук">#REF!</definedName>
    <definedName name="цц" localSheetId="9">[11]!dial_mater</definedName>
    <definedName name="цц">[11]!dial_mater</definedName>
    <definedName name="Части_и_главы" localSheetId="9">#REF!</definedName>
    <definedName name="Части_и_главы" localSheetId="12">#REF!</definedName>
    <definedName name="Части_и_главы">#REF!</definedName>
    <definedName name="Чис_плат_в_год" localSheetId="9">#REF!</definedName>
    <definedName name="Чис_плат_в_год">#REF!</definedName>
    <definedName name="Число_платежей" localSheetId="9">MATCH(0.01,'12-01-02 АВ'!Кон_сал,-1)+1</definedName>
    <definedName name="Число_платежей">MATCH(0.01,Кон_сал,-1)+1</definedName>
    <definedName name="чс" localSheetId="9">#REF!</definedName>
    <definedName name="чс" localSheetId="12">#REF!</definedName>
    <definedName name="чс">#REF!</definedName>
    <definedName name="чть" localSheetId="9">#REF!</definedName>
    <definedName name="чть" localSheetId="12">#REF!</definedName>
    <definedName name="чть">#REF!</definedName>
    <definedName name="ш67890" localSheetId="8">#REF!</definedName>
    <definedName name="ш67890" localSheetId="9">#REF!</definedName>
    <definedName name="ш67890" localSheetId="13">#REF!</definedName>
    <definedName name="ш67890" localSheetId="3">#REF!</definedName>
    <definedName name="ш67890">#REF!</definedName>
    <definedName name="шаблон" localSheetId="9">[8]!ABN</definedName>
    <definedName name="шаблон">[8]!ABN</definedName>
    <definedName name="Шапка" localSheetId="9">#REF!</definedName>
    <definedName name="Шапка" localSheetId="12">#REF!</definedName>
    <definedName name="Шапка">#REF!</definedName>
    <definedName name="Шапка2" localSheetId="9">#REF!</definedName>
    <definedName name="Шапка2" localSheetId="12">#REF!</definedName>
    <definedName name="Шапка2">#REF!</definedName>
    <definedName name="шшшшшшш" localSheetId="8">#REF!</definedName>
    <definedName name="шшшшшшш" localSheetId="9">#REF!</definedName>
    <definedName name="шшшшшшш" localSheetId="13">#REF!</definedName>
    <definedName name="шшшшшшш" localSheetId="3">#REF!</definedName>
    <definedName name="шшшшшшш">#REF!</definedName>
    <definedName name="щщ" localSheetId="9">#REF!</definedName>
    <definedName name="щщ">#REF!</definedName>
    <definedName name="ъхз" localSheetId="9">#REF!</definedName>
    <definedName name="ъхз">#REF!</definedName>
    <definedName name="ъъъъъъъъъ" localSheetId="8">#REF!</definedName>
    <definedName name="ъъъъъъъъъ" localSheetId="9">#REF!</definedName>
    <definedName name="ъъъъъъъъъ" localSheetId="13">#REF!</definedName>
    <definedName name="ъъъъъъъъъ" localSheetId="3">#REF!</definedName>
    <definedName name="ъъъъъъъъъ">#REF!</definedName>
    <definedName name="ЫВGGGGGGGGGGGGGGG" localSheetId="9">#REF!</definedName>
    <definedName name="ЫВGGGGGGGGGGGGGGG">#REF!</definedName>
    <definedName name="ыпрыв" localSheetId="9">#REF!</definedName>
    <definedName name="ыпрыв">#REF!</definedName>
    <definedName name="ьььь" localSheetId="12">{0,"овz";1,"z";2,"аz";5,"овz"}</definedName>
    <definedName name="ьььь">{0,"овz";1,"z";2,"аz";5,"овz"}</definedName>
    <definedName name="эк" localSheetId="9">#REF!</definedName>
    <definedName name="эк" localSheetId="12">#REF!</definedName>
    <definedName name="эк">#REF!</definedName>
    <definedName name="эк1" localSheetId="9">#REF!</definedName>
    <definedName name="эк1" localSheetId="12">#REF!</definedName>
    <definedName name="эк1">#REF!</definedName>
    <definedName name="эко" localSheetId="9">#REF!</definedName>
    <definedName name="эко" localSheetId="12">#REF!</definedName>
    <definedName name="эко">#REF!</definedName>
    <definedName name="эко1" localSheetId="9">#REF!</definedName>
    <definedName name="эко1">#REF!</definedName>
    <definedName name="экол.1" localSheetId="9">[54]топография!#REF!</definedName>
    <definedName name="экол.1">[54]топография!#REF!</definedName>
    <definedName name="экол1" localSheetId="9">#REF!</definedName>
    <definedName name="экол1" localSheetId="12">#REF!</definedName>
    <definedName name="экол1">#REF!</definedName>
    <definedName name="экол2" localSheetId="9">#REF!</definedName>
    <definedName name="экол2" localSheetId="12">#REF!</definedName>
    <definedName name="экол2">#REF!</definedName>
    <definedName name="эколог" localSheetId="9">#REF!</definedName>
    <definedName name="эколог" localSheetId="12">#REF!</definedName>
    <definedName name="эколог">#REF!</definedName>
    <definedName name="экология">NA()</definedName>
    <definedName name="экон" localSheetId="9">#REF!</definedName>
    <definedName name="экон" localSheetId="12">#REF!</definedName>
    <definedName name="экон">#REF!</definedName>
    <definedName name="ЭПУ" localSheetId="8">#REF!</definedName>
    <definedName name="ЭПУ" localSheetId="9">#REF!</definedName>
    <definedName name="ЭПУ" localSheetId="13">#REF!</definedName>
    <definedName name="ЭПУ" localSheetId="3">#REF!</definedName>
    <definedName name="ЭПУ">#REF!</definedName>
    <definedName name="ЭПУ_СУ" localSheetId="8">#REF!</definedName>
    <definedName name="ЭПУ_СУ" localSheetId="9">#REF!</definedName>
    <definedName name="ЭПУ_СУ" localSheetId="13">#REF!</definedName>
    <definedName name="ЭПУ_СУ" localSheetId="3">#REF!</definedName>
    <definedName name="ЭПУ_СУ">#REF!</definedName>
    <definedName name="эх000" localSheetId="8">#REF!</definedName>
    <definedName name="эх000" localSheetId="9">#REF!</definedName>
    <definedName name="эх000" localSheetId="13">#REF!</definedName>
    <definedName name="эх000" localSheetId="3">#REF!</definedName>
    <definedName name="эх000">#REF!</definedName>
    <definedName name="ю123456" localSheetId="8">#REF!</definedName>
    <definedName name="ю123456" localSheetId="9">#REF!</definedName>
    <definedName name="ю123456" localSheetId="13">#REF!</definedName>
    <definedName name="ю123456" localSheetId="3">#REF!</definedName>
    <definedName name="ю123456">#REF!</definedName>
    <definedName name="ююююююююююююю" localSheetId="8">#REF!</definedName>
    <definedName name="ююююююююююююю" localSheetId="9">#REF!</definedName>
    <definedName name="ююююююююююююю" localSheetId="13">#REF!</definedName>
    <definedName name="ююююююююююююю" localSheetId="3">#REF!</definedName>
    <definedName name="ююююююююююююю">#REF!</definedName>
    <definedName name="я123456780" localSheetId="8">#REF!</definedName>
    <definedName name="я123456780" localSheetId="9">#REF!</definedName>
    <definedName name="я123456780" localSheetId="13">#REF!</definedName>
    <definedName name="я123456780" localSheetId="3">#REF!</definedName>
    <definedName name="я123456780">#REF!</definedName>
  </definedNames>
  <calcPr calcId="162913" calcOnSave="0"/>
</workbook>
</file>

<file path=xl/calcChain.xml><?xml version="1.0" encoding="utf-8"?>
<calcChain xmlns="http://schemas.openxmlformats.org/spreadsheetml/2006/main">
  <c r="H12" i="57" l="1"/>
  <c r="H7" i="57"/>
  <c r="E10" i="57"/>
  <c r="K8" i="57"/>
  <c r="K7" i="57"/>
  <c r="J8" i="57"/>
  <c r="J7" i="57"/>
  <c r="I8" i="57"/>
  <c r="E10" i="67"/>
  <c r="C10" i="67"/>
  <c r="B10" i="67"/>
  <c r="C11" i="28" l="1"/>
  <c r="D16" i="61"/>
  <c r="B11" i="65"/>
  <c r="C11" i="65"/>
  <c r="E11" i="65"/>
  <c r="H8" i="65"/>
  <c r="H9" i="65" s="1"/>
  <c r="A11" i="67"/>
  <c r="I9" i="67"/>
  <c r="A8" i="67"/>
  <c r="H7" i="67"/>
  <c r="H8" i="67" s="1"/>
  <c r="I8" i="67" s="1"/>
  <c r="H7" i="59"/>
  <c r="H9" i="67" l="1"/>
  <c r="H10" i="67" s="1"/>
  <c r="H11" i="67" s="1"/>
  <c r="D11" i="28" s="1"/>
  <c r="E14" i="57" l="1"/>
  <c r="C14" i="57"/>
  <c r="B14" i="57"/>
  <c r="F41" i="61" l="1"/>
  <c r="C41" i="61"/>
  <c r="B41" i="61"/>
  <c r="C13" i="28" l="1"/>
  <c r="H11" i="65" l="1"/>
  <c r="H12" i="65" l="1"/>
  <c r="D13" i="28"/>
  <c r="H11" i="57"/>
  <c r="C12" i="28" s="1"/>
  <c r="H14" i="57" l="1"/>
  <c r="H8" i="59"/>
  <c r="I9" i="59"/>
  <c r="A8" i="59"/>
  <c r="E12" i="28"/>
  <c r="E13" i="28"/>
  <c r="H15" i="57" l="1"/>
  <c r="D12" i="28"/>
  <c r="F12" i="28" s="1"/>
  <c r="I8" i="59"/>
  <c r="H9" i="59"/>
  <c r="C10" i="28" s="1"/>
  <c r="E10" i="28" s="1"/>
  <c r="E11" i="28"/>
  <c r="H10" i="59" l="1"/>
  <c r="D10" i="28" s="1"/>
  <c r="F10" i="28" s="1"/>
  <c r="D29" i="61"/>
  <c r="G29" i="61" s="1"/>
  <c r="G32" i="61" s="1"/>
  <c r="G48" i="61"/>
  <c r="G44" i="61"/>
  <c r="G45" i="61" s="1"/>
  <c r="D20" i="61" l="1"/>
  <c r="G20" i="61" s="1"/>
  <c r="D23" i="61"/>
  <c r="G23" i="61" s="1"/>
  <c r="G27" i="61" s="1"/>
  <c r="E38" i="61" s="1"/>
  <c r="G38" i="61" s="1"/>
  <c r="G46" i="61"/>
  <c r="G47" i="61" s="1"/>
  <c r="E34" i="61" l="1"/>
  <c r="G34" i="61" s="1"/>
  <c r="E35" i="61"/>
  <c r="G35" i="61" s="1"/>
  <c r="G36" i="61" l="1"/>
  <c r="G39" i="61" s="1"/>
  <c r="C14" i="28" s="1"/>
  <c r="E14" i="28" s="1"/>
  <c r="G40" i="61" l="1"/>
  <c r="G41" i="61" s="1"/>
  <c r="D14" i="28" s="1"/>
  <c r="F14" i="28" s="1"/>
  <c r="G42" i="61" l="1"/>
  <c r="A11" i="59" l="1"/>
  <c r="H11" i="59" l="1"/>
  <c r="F11" i="28" s="1"/>
  <c r="E23" i="48" l="1"/>
  <c r="C23" i="48"/>
  <c r="B23" i="48"/>
  <c r="G12" i="28"/>
  <c r="H10" i="50"/>
  <c r="H8" i="50"/>
  <c r="E9" i="50"/>
  <c r="I8" i="50"/>
  <c r="E8" i="50"/>
  <c r="E12" i="50"/>
  <c r="C12" i="50"/>
  <c r="B12" i="50"/>
  <c r="G11" i="28"/>
  <c r="H7" i="53"/>
  <c r="E14" i="53"/>
  <c r="C14" i="53"/>
  <c r="B14" i="53"/>
  <c r="F13" i="28" l="1"/>
  <c r="G14" i="28"/>
  <c r="E18" i="54"/>
  <c r="C18" i="54"/>
  <c r="B18" i="54"/>
  <c r="E16" i="54"/>
  <c r="H8" i="54"/>
  <c r="H7" i="54"/>
  <c r="H14" i="54" s="1"/>
  <c r="A15" i="53"/>
  <c r="A13" i="53"/>
  <c r="H12" i="53"/>
  <c r="I2" i="53"/>
  <c r="H14" i="28" l="1"/>
  <c r="I12" i="53"/>
  <c r="H14" i="53"/>
  <c r="H15" i="53" s="1"/>
  <c r="H18" i="54"/>
  <c r="H19" i="54" s="1"/>
  <c r="H16" i="54"/>
  <c r="I15" i="53" l="1"/>
  <c r="H11" i="28"/>
  <c r="H10" i="48" l="1"/>
  <c r="H19" i="48" l="1"/>
  <c r="G13" i="28" s="1"/>
  <c r="H23" i="48" l="1"/>
  <c r="H24" i="48" s="1"/>
  <c r="H13" i="28" s="1"/>
  <c r="H9" i="48"/>
  <c r="C21" i="46" l="1"/>
  <c r="E11" i="46"/>
  <c r="H10" i="45" l="1"/>
  <c r="H11" i="45" s="1"/>
  <c r="K11" i="45" s="1"/>
  <c r="H12" i="50" l="1"/>
  <c r="H13" i="50" l="1"/>
  <c r="H12" i="28"/>
  <c r="H9" i="45"/>
  <c r="H14" i="48" l="1"/>
  <c r="H13" i="48"/>
  <c r="H18" i="48" s="1"/>
  <c r="C20" i="45" l="1"/>
  <c r="E21" i="48" l="1"/>
  <c r="C26" i="48"/>
  <c r="H12" i="48"/>
  <c r="H11" i="48"/>
  <c r="H21" i="48" l="1"/>
  <c r="H20" i="48"/>
  <c r="C16" i="50" l="1"/>
  <c r="E12" i="45" l="1"/>
  <c r="H12" i="45" l="1"/>
  <c r="H14" i="45"/>
  <c r="H15" i="45" s="1"/>
  <c r="K15" i="45" s="1"/>
  <c r="L51" i="49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F9" i="46"/>
  <c r="F10" i="46" s="1"/>
  <c r="C9" i="31"/>
  <c r="A4" i="45"/>
  <c r="A15" i="45"/>
  <c r="A13" i="45"/>
  <c r="F11" i="46" l="1"/>
  <c r="F13" i="46"/>
  <c r="Q26" i="49"/>
  <c r="L54" i="49"/>
  <c r="L55" i="49" s="1"/>
  <c r="Q27" i="49"/>
  <c r="H16" i="45"/>
  <c r="H17" i="45" s="1"/>
  <c r="F14" i="46" l="1"/>
  <c r="H10" i="28"/>
  <c r="G10" i="28"/>
  <c r="S26" i="49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D15" i="28" l="1"/>
  <c r="D17" i="28" s="1"/>
  <c r="C15" i="28"/>
  <c r="H46" i="49"/>
  <c r="Q26" i="31"/>
  <c r="S26" i="31" s="1"/>
  <c r="M37" i="31" s="1"/>
  <c r="P37" i="31" s="1"/>
  <c r="B46" i="31" s="1"/>
  <c r="D46" i="31" s="1"/>
  <c r="H46" i="31" s="1"/>
  <c r="F15" i="46"/>
  <c r="F16" i="46" s="1"/>
  <c r="F17" i="46" s="1"/>
  <c r="F18" i="46" s="1"/>
  <c r="L54" i="31"/>
  <c r="L55" i="31" s="1"/>
  <c r="F15" i="28" l="1"/>
  <c r="E15" i="28"/>
  <c r="G15" i="28" l="1"/>
  <c r="H15" i="28"/>
</calcChain>
</file>

<file path=xl/sharedStrings.xml><?xml version="1.0" encoding="utf-8"?>
<sst xmlns="http://schemas.openxmlformats.org/spreadsheetml/2006/main" count="494" uniqueCount="258">
  <si>
    <t>Итого:</t>
  </si>
  <si>
    <t>Сбор исходных данных</t>
  </si>
  <si>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</si>
  <si>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</si>
  <si>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</si>
  <si>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</si>
  <si>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</si>
  <si>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</si>
  <si>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</si>
  <si>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</si>
  <si>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</si>
  <si>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</si>
  <si>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</si>
  <si>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</si>
  <si>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</si>
  <si>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</si>
  <si>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</si>
  <si>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</si>
  <si>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</si>
  <si>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</si>
  <si>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</si>
  <si>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</si>
  <si>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</si>
  <si>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</si>
  <si>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</si>
  <si>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</si>
  <si>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</si>
  <si>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</si>
  <si>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</si>
  <si>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</si>
  <si>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</si>
  <si>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</si>
  <si>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</si>
  <si>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</si>
  <si>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</si>
  <si>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</si>
  <si>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</si>
  <si>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</si>
  <si>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</si>
  <si>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</si>
  <si>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</si>
  <si>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</si>
  <si>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</si>
  <si>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</si>
  <si>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</si>
  <si>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</si>
  <si>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</si>
  <si>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</si>
  <si>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</si>
  <si>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</si>
  <si>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</si>
  <si>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</si>
  <si>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</si>
  <si>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</si>
  <si>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</si>
  <si>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</si>
  <si>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</si>
  <si>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</si>
  <si>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</si>
  <si>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</si>
  <si>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</si>
  <si>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</si>
  <si>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</si>
  <si>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</si>
  <si>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</si>
  <si>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</si>
  <si>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</si>
  <si>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</si>
  <si>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</si>
  <si>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базовая</t>
  </si>
  <si>
    <t>Сметная стоимость с НДС</t>
  </si>
  <si>
    <t>СОГЛАСОВАНО:</t>
  </si>
  <si>
    <t>УТВЕРЖДАЮ:</t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</si>
  <si>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</si>
  <si>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</si>
  <si>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</si>
  <si>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</si>
  <si>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</si>
  <si>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</si>
  <si>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</si>
  <si>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</si>
  <si>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Исходные данные для расчета: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</si>
  <si>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</si>
  <si>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</si>
  <si>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</si>
  <si>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Цена (Руб.)</t>
  </si>
  <si>
    <t>Коэффициенты</t>
  </si>
  <si>
    <t>Сметная стоимость (руб.)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</si>
  <si>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</si>
  <si>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</si>
  <si>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</si>
  <si>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</si>
  <si>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</si>
  <si>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</si>
  <si>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</si>
  <si>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</si>
  <si>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</si>
  <si>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</si>
  <si>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</si>
  <si>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</si>
  <si>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</si>
  <si>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</si>
  <si>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</si>
  <si>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</si>
  <si>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Итого с тендерным снижением:</t>
  </si>
  <si>
    <t>НДС-18%</t>
  </si>
  <si>
    <t>1.</t>
  </si>
  <si>
    <t>Итого с договорным коэффициентом:</t>
  </si>
  <si>
    <t>Итого с НДС:</t>
  </si>
  <si>
    <t>1 ТП</t>
  </si>
  <si>
    <t>СМЕТА №1 (КРУН)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</si>
  <si>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</si>
  <si>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</si>
  <si>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</si>
  <si>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</si>
  <si>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</si>
  <si>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</si>
  <si>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L=391м- в зоне ж.д. к= 1,2-  29,62% от трассы</t>
  </si>
  <si>
    <t>L= 929 м К=1-   70,38% от трассы</t>
  </si>
  <si>
    <t>МРР-4.2-18 табл.3.3 п.8-3</t>
  </si>
  <si>
    <t>Бестраншейная прокладка инженерных коммуникаций методом ГНБ, протяженностью (от 25 до 50 п.м.)</t>
  </si>
  <si>
    <t>Бестраншейная прокладка инженерных коммуникаций методом ГНБ, протяженностью (от 100 до 500 п.м.)</t>
  </si>
  <si>
    <t>Бестраншейная прокладка инженерных коммуникаций методом ГНБ, протяженностью (от 50 до 100 п.м.), пересечение с ж.д. к=1,2 (О.П. п.2.9)</t>
  </si>
  <si>
    <t>нескольких параллельных кабелей одинаковым способом - до 6 кабелей</t>
  </si>
  <si>
    <t>Итого с коэффициентом понижения</t>
  </si>
  <si>
    <t xml:space="preserve"> СМЕТА № 12-01-03</t>
  </si>
  <si>
    <t xml:space="preserve"> СМЕТА № 12-01-01</t>
  </si>
  <si>
    <t>МРР-4.2-02-18 табл.3.6 прим.5</t>
  </si>
  <si>
    <t>К = 1,02</t>
  </si>
  <si>
    <t>МРР-4.2-18
табл.3.3 п.8</t>
  </si>
  <si>
    <t>МРР-3.1.04-12 п.2.10</t>
  </si>
  <si>
    <t>Бестраншейная прокладка инженерных коммуникаций методом ГНБ, протяженностью (от 500 до 1000 п.м.)</t>
  </si>
  <si>
    <t>Бестраншейная прокладка инженерных коммуникаций методом ГНБ, протяженностью (от 1000 до 3000 п.м.)</t>
  </si>
  <si>
    <t>Бестраншейная прокладка инженерных коммуникаций методом ГНБ, протяженностью (от 500 до 1000 п.м.)
последующая скажина - с Кпон.=0,3</t>
  </si>
  <si>
    <t>Закрытая двухтрансформаторная п/ст без РУВН мощностью 2х630 кВА</t>
  </si>
  <si>
    <t>МРР-4.2.03-20 табл.3.13 п.2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</si>
  <si>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</si>
  <si>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</si>
  <si>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</si>
  <si>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</si>
  <si>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</si>
  <si>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</si>
  <si>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МРР-4.2.03-20
табл.3.3 п.8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</si>
  <si>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</si>
  <si>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</si>
  <si>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</si>
  <si>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 xml:space="preserve"> СМЕТА № 12-01-02</t>
  </si>
  <si>
    <t>СМЕТА №12-01-04 (КРУН)</t>
  </si>
  <si>
    <t xml:space="preserve"> СМЕТА № 12-01-04</t>
  </si>
  <si>
    <t xml:space="preserve">ИТОГО в ценах 2000 г. </t>
  </si>
  <si>
    <t>МРР-4.2-02-20 табл.3.6 прим.6</t>
  </si>
  <si>
    <t>№ Сметы</t>
  </si>
  <si>
    <t>Кабельные линии электропередач напряжением 6 кВ и 10 кВ (250 и менее):</t>
  </si>
  <si>
    <t>1. РЩ-0,4кВ</t>
  </si>
  <si>
    <t>Приложение к Приказу Москомэкспертизы №МКЭ-ОД/22-108 от 12.12.2022</t>
  </si>
  <si>
    <t>МРР-4.2.04-22 табл.3.13 п.14</t>
  </si>
  <si>
    <t>Вводно-распределительный щит (ВРЩ 0,4 кВ) наружный отдельностоящий</t>
  </si>
  <si>
    <t>1 щит</t>
  </si>
  <si>
    <t>1. ГНБ</t>
  </si>
  <si>
    <t>Стоимость в ценах 4 кв. 2023г.</t>
  </si>
  <si>
    <t>1. КЛ-10 кВ, 1 шт.</t>
  </si>
  <si>
    <t>Площадь съемки, Га</t>
  </si>
  <si>
    <t>Количество объектов:</t>
  </si>
  <si>
    <t>Объем работ      (Га)</t>
  </si>
  <si>
    <t>Создание инженерно-топографического плана 1:500 инженерных сетей и коммуикаций</t>
  </si>
  <si>
    <t>Составление программ и технических отчетов</t>
  </si>
  <si>
    <t>Составление технического отчета по геодезическим работам</t>
  </si>
  <si>
    <r>
      <t>С</t>
    </r>
    <r>
      <rPr>
        <i/>
        <vertAlign val="subscript"/>
        <sz val="10"/>
        <rFont val="Times New Roman"/>
        <family val="1"/>
        <charset val="204"/>
      </rPr>
      <t>стр(б)</t>
    </r>
  </si>
  <si>
    <r>
      <t>a</t>
    </r>
    <r>
      <rPr>
        <i/>
        <vertAlign val="subscript"/>
        <sz val="10"/>
        <rFont val="Times New Roman"/>
        <family val="1"/>
        <charset val="204"/>
      </rPr>
      <t>i</t>
    </r>
  </si>
  <si>
    <r>
      <t>C</t>
    </r>
    <r>
      <rPr>
        <i/>
        <vertAlign val="subscript"/>
        <sz val="10"/>
        <rFont val="Times New Roman"/>
        <family val="1"/>
        <charset val="204"/>
      </rPr>
      <t>пр(б)</t>
    </r>
  </si>
  <si>
    <r>
      <t>(С</t>
    </r>
    <r>
      <rPr>
        <i/>
        <vertAlign val="subscript"/>
        <sz val="10"/>
        <rFont val="Times New Roman"/>
        <family val="1"/>
        <charset val="204"/>
      </rPr>
      <t>стр(б)*</t>
    </r>
    <r>
      <rPr>
        <i/>
        <sz val="10"/>
        <rFont val="Times New Roman"/>
        <family val="1"/>
        <charset val="204"/>
      </rPr>
      <t>a</t>
    </r>
    <r>
      <rPr>
        <i/>
        <vertAlign val="subscript"/>
        <sz val="10"/>
        <rFont val="Times New Roman"/>
        <family val="1"/>
        <charset val="204"/>
      </rPr>
      <t>i</t>
    </r>
    <r>
      <rPr>
        <i/>
        <sz val="10"/>
        <rFont val="Times New Roman"/>
        <family val="1"/>
        <charset val="204"/>
      </rPr>
      <t>)/100</t>
    </r>
  </si>
  <si>
    <t>1. КРУН</t>
  </si>
  <si>
    <t>МРР-4.8.02-18  п.2.2  табл.2.1</t>
  </si>
  <si>
    <t>Итого в базовых ценах</t>
  </si>
  <si>
    <t>прим.4</t>
  </si>
  <si>
    <t>К=0,5, один трансформатор</t>
  </si>
  <si>
    <t>К=1,12, телемеханизированная</t>
  </si>
  <si>
    <t>К=0,8 для трансформаторных подстанций с мощностью трансформаторов 400 кВА и ниже</t>
  </si>
  <si>
    <t>Основной показатель объекта</t>
  </si>
  <si>
    <t>1. ВЛ-10 кВ</t>
  </si>
  <si>
    <t>МРР-4.2-02-20 табл.3.6 прим.7</t>
  </si>
  <si>
    <t>К=0,5, воздушные линии электропередач</t>
  </si>
  <si>
    <t>Приложение к Приказу Москомэкспертизы №МКЭ-ОД/23-142 от 21.12.2023</t>
  </si>
  <si>
    <t>1. БКТП-10/0,4кВ, мощность 2*250 кВА</t>
  </si>
  <si>
    <t>МРР-4.2.04-22
табл.3.13 п.5</t>
  </si>
  <si>
    <t>К=0,8, мощность трансформатора</t>
  </si>
  <si>
    <t>Кабельные линии электропередач напряжением 6 кВ и 10 кВ (от 250 до 1000 м)</t>
  </si>
  <si>
    <t xml:space="preserve">МРР-4.2.04-22 табл.3.6 </t>
  </si>
  <si>
    <t>в закрытых переходах: К=1,2 - 31,87% трассы</t>
  </si>
  <si>
    <t>ГНБ</t>
  </si>
  <si>
    <t>МРР-4.2-20
табл.3.3 п.8</t>
  </si>
  <si>
    <t xml:space="preserve"> СМЕТА № 12-01-07</t>
  </si>
  <si>
    <t>СВОДНАЯ СМЕТА №12-01
на проектно-изыскательскте работы</t>
  </si>
  <si>
    <t>Стоимость в ценах 4 кв. 2024г.</t>
  </si>
  <si>
    <t>Кабельные линии электропередач напряжением 6 кВ и 10 кВ</t>
  </si>
  <si>
    <t>Сумма (руб.)</t>
  </si>
  <si>
    <t>КЛ-10кВ</t>
  </si>
  <si>
    <t xml:space="preserve">МРР-4.2.04-22
табл.3.6 </t>
  </si>
  <si>
    <t>ИТОГО в базовых ценах</t>
  </si>
  <si>
    <t>Составил: __________________________</t>
  </si>
  <si>
    <t>Смета №12-01-01</t>
  </si>
  <si>
    <t>Смета № 12-01-01</t>
  </si>
  <si>
    <t>Смета № 12-01-02</t>
  </si>
  <si>
    <t>Смета № 12-01-03</t>
  </si>
  <si>
    <t>Смета № 12-01-04</t>
  </si>
  <si>
    <t>Смета № 12-01-05</t>
  </si>
  <si>
    <t xml:space="preserve"> СМЕТА № 12-01-05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</si>
  <si>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</si>
  <si>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</si>
  <si>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МРР-3.1.02-23
табл. 3.2.6, п. 5</t>
  </si>
  <si>
    <t>МРР-3.1.02-23
табл. 2.1, п. 1</t>
  </si>
  <si>
    <t>Расходы по внутреннему транспорту (87 км, свыше 50 до 100 км)</t>
  </si>
  <si>
    <t>МРР-3.1.02-23
табл. 2.2, п. 8а</t>
  </si>
  <si>
    <t>МРР-3.1.02-23
табл. 2.3, п. 2</t>
  </si>
  <si>
    <t>МРР-3.1.02-23
табл. 4.11.2, п. 1</t>
  </si>
  <si>
    <t>Итого в текущих ценах:</t>
  </si>
  <si>
    <t>Итого с учетом понижающего коэф-та</t>
  </si>
  <si>
    <t>Тендерное снижение 0,20%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</si>
  <si>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</si>
  <si>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</si>
  <si>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</si>
  <si>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</si>
  <si>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</si>
  <si>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>текущая 1 квартал 2026г.</t>
  </si>
  <si>
    <t xml:space="preserve">"а" 
руб.   </t>
  </si>
  <si>
    <t>"в" 
руб./ ед. натур. пок.</t>
  </si>
  <si>
    <t xml:space="preserve">а+в*х </t>
  </si>
  <si>
    <t>Всего по смете 12-01-01 в базовых ценах</t>
  </si>
  <si>
    <t>НДС 22%</t>
  </si>
  <si>
    <t>Всего по смете 12-01-03 в базовых ценах</t>
  </si>
  <si>
    <t>Итого по сметев базовых ценах</t>
  </si>
  <si>
    <t xml:space="preserve">"а"                             руб.   </t>
  </si>
  <si>
    <t>"в"                                 руб./ ед. натур. пок.</t>
  </si>
  <si>
    <t>Смета №12-01-02</t>
  </si>
  <si>
    <t>МРР-4.2.04-22
табл.3.3 п.9</t>
  </si>
  <si>
    <t>РЩ-0,4кВ</t>
  </si>
  <si>
    <t>МРР-4.2.04-22
табл.3.13, п.16</t>
  </si>
  <si>
    <t>1 РЩ</t>
  </si>
  <si>
    <t>проектирование РЩ</t>
  </si>
  <si>
    <t>проектирование АВ</t>
  </si>
  <si>
    <t>Прокладка 1хКЛ-0,4 кВ</t>
  </si>
  <si>
    <t>МРР-4.2.04-22
табл.3.13, п.9</t>
  </si>
  <si>
    <t>АВ</t>
  </si>
  <si>
    <t>1 выключатель</t>
  </si>
  <si>
    <t>МРР-4.2.04-22
табл.3.6, прим.10</t>
  </si>
  <si>
    <t>При значении натуральных показателей в два и более раз меньше приведённых в таблице минимальных значений</t>
  </si>
  <si>
    <t>бестраншейная прокладка</t>
  </si>
  <si>
    <t>Бестраншейная прокладка инженерных коммуникаций методом ГНП, протяженностью</t>
  </si>
  <si>
    <t>Основание: проект 357844-КЛ-26-ЭС</t>
  </si>
  <si>
    <t>I-357844</t>
  </si>
  <si>
    <t>Строительство КЛ-0,4кВ от существующей КЛ-0,4кВ (ТП-10/0,4кВ №1258), расположенной в ближайшем РЩ-0,4кВ до сооружаемого РЩ-0,4кВ, установить РЩ-0,4кВ, в т.ч. ПИР, г. Москва, Михайлово-Ярцевское, п. Секерино, мкр. Медведево, : 77:22:0030118:2901</t>
  </si>
  <si>
    <t>Приказ Москомэкспертизы от 20 февраля 2026 г. №МКЭ-ОД/26-10</t>
  </si>
  <si>
    <t>Стоимость в ценах 1 кв. 2026 г.</t>
  </si>
  <si>
    <t>Установка АВ в сущ.РЩ-0,4кВ</t>
  </si>
  <si>
    <t>5,67% трассы закрытым способом</t>
  </si>
  <si>
    <t>МРР-4.2.04-22
табл.3.6, прим.4</t>
  </si>
  <si>
    <t>Напряжение КЛ</t>
  </si>
  <si>
    <t>МРР-4.2.04-22
табл.3.6, прим.6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</si>
</sst>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0.0000000"/>
    <numFmt numFmtId="187" formatCode="0.00000000"/>
    <numFmt numFmtId="188" formatCode="0.0%"/>
    <numFmt numFmtId="189" formatCode="_-* #,##0.000_р_._-;\-* #,##0.000_р_._-;_-* &quot;-&quot;??_р_._-;_-@_-"/>
    <numFmt numFmtId="190" formatCode="_-* #,##0.00\ _₽_-;\-* #,##0.00\ _₽_-;_-* &quot;-&quot;??\ _₽_-;_-@_-"/>
    <numFmt numFmtId="193" formatCode="_-* #,##0.00000\ _₽_-;\-* #,##0.00000\ _₽_-;_-* &quot;-&quot;??\ _₽_-;_-@_-"/>
  </numFmts>
  <fonts count="1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3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sz val="18"/>
      <name val="Times New Roman Cyr"/>
      <charset val="204"/>
    </font>
    <font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 Cyr"/>
      <charset val="204"/>
    </font>
    <font>
      <b/>
      <sz val="13"/>
      <name val="Times New Roman Cyr"/>
      <charset val="204"/>
    </font>
    <font>
      <b/>
      <sz val="14"/>
      <name val="Arial"/>
      <family val="2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Arial Cyr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02">
    <xf numFmtId="0" fontId="0" fillId="0" borderId="0"/>
    <xf numFmtId="0" fontId="4" fillId="0" borderId="0"/>
    <xf numFmtId="0" fontId="15" fillId="0" borderId="0"/>
    <xf numFmtId="0" fontId="3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6" fillId="0" borderId="0"/>
    <xf numFmtId="0" fontId="39" fillId="0" borderId="0" applyNumberFormat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4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0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6" fillId="0" borderId="0">
      <alignment horizontal="left"/>
    </xf>
    <xf numFmtId="43" fontId="6" fillId="0" borderId="0" applyFont="0" applyFill="0" applyBorder="0" applyAlignment="0" applyProtection="0"/>
    <xf numFmtId="4" fontId="47" fillId="0" borderId="0">
      <alignment vertical="center"/>
    </xf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8" fillId="0" borderId="0" applyFont="0" applyFill="0" applyBorder="0" applyAlignment="0" applyProtection="0"/>
    <xf numFmtId="4" fontId="49" fillId="34" borderId="22">
      <alignment vertical="center"/>
    </xf>
    <xf numFmtId="4" fontId="50" fillId="0" borderId="0">
      <alignment vertical="center"/>
    </xf>
    <xf numFmtId="4" fontId="51" fillId="0" borderId="0">
      <alignment vertical="center"/>
    </xf>
    <xf numFmtId="1" fontId="51" fillId="0" borderId="5">
      <alignment horizontal="center" vertical="center"/>
    </xf>
    <xf numFmtId="0" fontId="52" fillId="35" borderId="26" applyNumberFormat="0">
      <alignment horizontal="left"/>
      <protection locked="0"/>
    </xf>
    <xf numFmtId="0" fontId="53" fillId="0" borderId="27" applyNumberFormat="0" applyProtection="0">
      <alignment horizontal="left"/>
    </xf>
    <xf numFmtId="0" fontId="46" fillId="0" borderId="0" applyNumberFormat="0" applyProtection="0">
      <alignment horizontal="left"/>
    </xf>
    <xf numFmtId="0" fontId="6" fillId="11" borderId="21">
      <protection locked="0"/>
    </xf>
    <xf numFmtId="0" fontId="42" fillId="0" borderId="21" applyNumberFormat="0">
      <alignment horizontal="right"/>
      <protection locked="0"/>
    </xf>
    <xf numFmtId="0" fontId="6" fillId="2" borderId="21">
      <alignment horizontal="center"/>
    </xf>
    <xf numFmtId="0" fontId="42" fillId="25" borderId="21">
      <alignment horizontal="center"/>
      <protection locked="0"/>
    </xf>
    <xf numFmtId="0" fontId="42" fillId="17" borderId="21">
      <alignment horizontal="center"/>
      <protection locked="0"/>
    </xf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3" fillId="0" borderId="28">
      <alignment horizontal="left"/>
    </xf>
    <xf numFmtId="0" fontId="54" fillId="0" borderId="0"/>
    <xf numFmtId="0" fontId="42" fillId="0" borderId="21" applyNumberFormat="0" applyFill="0" applyAlignment="0">
      <alignment horizontal="left"/>
      <protection locked="0"/>
    </xf>
    <xf numFmtId="0" fontId="55" fillId="0" borderId="29" applyNumberFormat="0" applyAlignment="0">
      <alignment horizontal="left"/>
    </xf>
    <xf numFmtId="0" fontId="56" fillId="0" borderId="0">
      <alignment horizontal="right" vertical="center"/>
    </xf>
    <xf numFmtId="0" fontId="57" fillId="0" borderId="0">
      <alignment horizontal="righ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9" fillId="0" borderId="0">
      <alignment horizontal="left" vertical="center"/>
    </xf>
    <xf numFmtId="0" fontId="60" fillId="0" borderId="0">
      <alignment horizontal="left" vertical="center"/>
    </xf>
    <xf numFmtId="0" fontId="58" fillId="36" borderId="0">
      <alignment horizontal="right" vertical="center"/>
    </xf>
    <xf numFmtId="0" fontId="58" fillId="36" borderId="0">
      <alignment horizontal="right" vertical="center"/>
    </xf>
    <xf numFmtId="0" fontId="58" fillId="36" borderId="0">
      <alignment horizontal="right" vertical="center"/>
    </xf>
    <xf numFmtId="0" fontId="58" fillId="36" borderId="0">
      <alignment horizontal="right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center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0" borderId="19">
      <alignment horizontal="left" vertical="center"/>
    </xf>
    <xf numFmtId="0" fontId="61" fillId="0" borderId="0">
      <alignment horizontal="left" vertical="center"/>
    </xf>
    <xf numFmtId="0" fontId="61" fillId="0" borderId="0">
      <alignment horizontal="center" vertical="center"/>
    </xf>
    <xf numFmtId="0" fontId="58" fillId="36" borderId="0">
      <alignment horizontal="left" vertical="center"/>
    </xf>
    <xf numFmtId="0" fontId="62" fillId="36" borderId="0">
      <alignment horizontal="left" vertical="center"/>
    </xf>
    <xf numFmtId="0" fontId="62" fillId="36" borderId="0">
      <alignment horizontal="left" vertical="center"/>
    </xf>
    <xf numFmtId="0" fontId="58" fillId="0" borderId="19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left" vertical="center"/>
    </xf>
    <xf numFmtId="0" fontId="43" fillId="36" borderId="0">
      <alignment horizontal="left" vertical="top"/>
    </xf>
    <xf numFmtId="0" fontId="58" fillId="0" borderId="19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right" vertical="center"/>
    </xf>
    <xf numFmtId="0" fontId="58" fillId="36" borderId="0">
      <alignment horizontal="center" vertical="top"/>
    </xf>
    <xf numFmtId="0" fontId="58" fillId="0" borderId="19">
      <alignment horizontal="right" vertical="center"/>
    </xf>
    <xf numFmtId="0" fontId="61" fillId="0" borderId="0">
      <alignment horizontal="right" vertical="center"/>
    </xf>
    <xf numFmtId="0" fontId="61" fillId="0" borderId="0">
      <alignment horizontal="center" vertical="center"/>
    </xf>
    <xf numFmtId="0" fontId="62" fillId="36" borderId="0">
      <alignment horizontal="left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left" vertical="top"/>
    </xf>
    <xf numFmtId="0" fontId="58" fillId="0" borderId="19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center"/>
    </xf>
    <xf numFmtId="0" fontId="58" fillId="0" borderId="0">
      <alignment horizontal="left" vertical="top"/>
    </xf>
    <xf numFmtId="0" fontId="61" fillId="0" borderId="0">
      <alignment horizontal="right" vertical="center"/>
    </xf>
    <xf numFmtId="0" fontId="61" fillId="0" borderId="0">
      <alignment horizontal="right" vertical="top"/>
    </xf>
    <xf numFmtId="0" fontId="61" fillId="0" borderId="0">
      <alignment horizontal="left" vertical="top"/>
    </xf>
    <xf numFmtId="0" fontId="58" fillId="0" borderId="0">
      <alignment horizontal="left" vertical="center"/>
    </xf>
    <xf numFmtId="0" fontId="61" fillId="0" borderId="0">
      <alignment horizontal="left" vertical="center"/>
    </xf>
    <xf numFmtId="0" fontId="63" fillId="0" borderId="0">
      <alignment horizontal="center" vertical="center"/>
    </xf>
    <xf numFmtId="0" fontId="43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64" fillId="0" borderId="0">
      <alignment horizontal="left" vertical="top"/>
    </xf>
    <xf numFmtId="0" fontId="61" fillId="0" borderId="0">
      <alignment horizontal="center" vertical="top"/>
    </xf>
    <xf numFmtId="0" fontId="58" fillId="36" borderId="0">
      <alignment horizontal="left" vertical="top"/>
    </xf>
    <xf numFmtId="0" fontId="58" fillId="36" borderId="0">
      <alignment horizontal="left" vertical="top"/>
    </xf>
    <xf numFmtId="0" fontId="43" fillId="36" borderId="0">
      <alignment horizontal="center" vertical="center"/>
    </xf>
    <xf numFmtId="0" fontId="43" fillId="36" borderId="0">
      <alignment horizontal="center" vertical="center"/>
    </xf>
    <xf numFmtId="0" fontId="65" fillId="0" borderId="0">
      <alignment horizontal="center" vertical="center"/>
    </xf>
    <xf numFmtId="0" fontId="63" fillId="0" borderId="0">
      <alignment horizontal="center" vertical="center"/>
    </xf>
    <xf numFmtId="0" fontId="66" fillId="0" borderId="0">
      <alignment horizontal="left" vertical="center"/>
    </xf>
    <xf numFmtId="0" fontId="58" fillId="36" borderId="0">
      <alignment horizontal="left" vertical="top"/>
    </xf>
    <xf numFmtId="0" fontId="65" fillId="36" borderId="0">
      <alignment horizontal="center" vertical="center"/>
    </xf>
    <xf numFmtId="0" fontId="65" fillId="36" borderId="0">
      <alignment horizontal="center" vertical="center"/>
    </xf>
    <xf numFmtId="0" fontId="67" fillId="0" borderId="0">
      <alignment horizontal="left" vertical="top"/>
    </xf>
    <xf numFmtId="0" fontId="66" fillId="0" borderId="0">
      <alignment horizontal="left" vertical="top"/>
    </xf>
    <xf numFmtId="0" fontId="61" fillId="0" borderId="0">
      <alignment horizontal="left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0" borderId="0">
      <alignment horizontal="left" vertical="top"/>
    </xf>
    <xf numFmtId="0" fontId="61" fillId="0" borderId="0">
      <alignment horizontal="left" vertical="top"/>
    </xf>
    <xf numFmtId="0" fontId="66" fillId="0" borderId="0">
      <alignment horizontal="left" vertical="top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0" borderId="0">
      <alignment horizontal="left" vertical="top"/>
    </xf>
    <xf numFmtId="0" fontId="61" fillId="0" borderId="0">
      <alignment horizontal="left" vertical="top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58" fillId="36" borderId="0">
      <alignment horizontal="center" vertical="center"/>
    </xf>
    <xf numFmtId="0" fontId="67" fillId="0" borderId="0">
      <alignment horizontal="left" vertical="top"/>
    </xf>
    <xf numFmtId="0" fontId="66" fillId="0" borderId="0">
      <alignment horizontal="left" vertical="top"/>
    </xf>
    <xf numFmtId="0" fontId="67" fillId="36" borderId="0">
      <alignment horizontal="center" vertical="center"/>
    </xf>
    <xf numFmtId="0" fontId="67" fillId="36" borderId="0">
      <alignment horizontal="center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0" borderId="30">
      <alignment horizontal="center" vertical="center"/>
    </xf>
    <xf numFmtId="0" fontId="61" fillId="0" borderId="0">
      <alignment horizontal="center" vertical="center"/>
    </xf>
    <xf numFmtId="0" fontId="61" fillId="0" borderId="0">
      <alignment horizontal="left" vertical="top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58" fillId="36" borderId="0">
      <alignment horizontal="left" vertical="center"/>
    </xf>
    <xf numFmtId="0" fontId="9" fillId="0" borderId="31" applyNumberFormat="0" applyFont="0">
      <alignment vertical="center" wrapText="1"/>
    </xf>
    <xf numFmtId="0" fontId="68" fillId="0" borderId="0"/>
    <xf numFmtId="0" fontId="9" fillId="0" borderId="30" applyNumberFormat="0" applyFont="0" applyAlignment="0">
      <alignment vertical="center" wrapText="1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4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70" fillId="16" borderId="32" applyNumberFormat="0" applyAlignment="0" applyProtection="0"/>
    <xf numFmtId="0" fontId="71" fillId="17" borderId="32" applyNumberFormat="0" applyAlignment="0" applyProtection="0"/>
    <xf numFmtId="0" fontId="71" fillId="17" borderId="32" applyNumberFormat="0" applyAlignment="0" applyProtection="0"/>
    <xf numFmtId="0" fontId="71" fillId="17" borderId="32" applyNumberFormat="0" applyAlignment="0" applyProtection="0"/>
    <xf numFmtId="0" fontId="71" fillId="17" borderId="32" applyNumberFormat="0" applyAlignment="0" applyProtection="0"/>
    <xf numFmtId="0" fontId="69" fillId="0" borderId="30">
      <alignment horizontal="center"/>
    </xf>
    <xf numFmtId="0" fontId="69" fillId="0" borderId="30">
      <alignment horizontal="center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72" fillId="45" borderId="33" applyNumberFormat="0" applyAlignment="0" applyProtection="0"/>
    <xf numFmtId="0" fontId="73" fillId="34" borderId="33" applyNumberFormat="0" applyAlignment="0" applyProtection="0"/>
    <xf numFmtId="0" fontId="73" fillId="34" borderId="33" applyNumberFormat="0" applyAlignment="0" applyProtection="0"/>
    <xf numFmtId="0" fontId="73" fillId="34" borderId="33" applyNumberFormat="0" applyAlignment="0" applyProtection="0"/>
    <xf numFmtId="0" fontId="73" fillId="34" borderId="33" applyNumberFormat="0" applyAlignment="0" applyProtection="0"/>
    <xf numFmtId="0" fontId="74" fillId="45" borderId="32" applyNumberFormat="0" applyAlignment="0" applyProtection="0"/>
    <xf numFmtId="0" fontId="75" fillId="34" borderId="32" applyNumberFormat="0" applyAlignment="0" applyProtection="0"/>
    <xf numFmtId="0" fontId="75" fillId="34" borderId="32" applyNumberFormat="0" applyAlignment="0" applyProtection="0"/>
    <xf numFmtId="0" fontId="75" fillId="34" borderId="32" applyNumberFormat="0" applyAlignment="0" applyProtection="0"/>
    <xf numFmtId="0" fontId="75" fillId="34" borderId="32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6" fillId="0" borderId="0" applyFont="0" applyFill="0" applyBorder="0" applyAlignment="0" applyProtection="0"/>
    <xf numFmtId="165" fontId="6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77" fillId="46" borderId="0">
      <alignment horizontal="centerContinuous" vertical="center"/>
    </xf>
    <xf numFmtId="0" fontId="78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79" fillId="0" borderId="34" applyNumberFormat="0" applyFill="0" applyAlignment="0" applyProtection="0"/>
    <xf numFmtId="0" fontId="80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2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7" fillId="0" borderId="0">
      <alignment horizontal="right" vertical="top" wrapText="1"/>
    </xf>
    <xf numFmtId="0" fontId="9" fillId="0" borderId="0">
      <alignment horizontal="right" vertical="top" wrapText="1"/>
    </xf>
    <xf numFmtId="0" fontId="69" fillId="0" borderId="0">
      <alignment horizontal="right" vertical="top" wrapText="1"/>
    </xf>
    <xf numFmtId="0" fontId="87" fillId="0" borderId="0">
      <alignment horizontal="right" vertical="top" wrapText="1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2" fontId="88" fillId="0" borderId="0">
      <alignment horizontal="right"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9" fillId="47" borderId="38" applyNumberFormat="0" applyAlignment="0" applyProtection="0"/>
    <xf numFmtId="0" fontId="90" fillId="35" borderId="38" applyNumberFormat="0" applyAlignment="0" applyProtection="0"/>
    <xf numFmtId="0" fontId="90" fillId="35" borderId="38" applyNumberFormat="0" applyAlignment="0" applyProtection="0"/>
    <xf numFmtId="0" fontId="90" fillId="35" borderId="38" applyNumberFormat="0" applyAlignment="0" applyProtection="0"/>
    <xf numFmtId="0" fontId="90" fillId="35" borderId="38" applyNumberFormat="0" applyAlignment="0" applyProtection="0"/>
    <xf numFmtId="2" fontId="91" fillId="0" borderId="39">
      <alignment horizontal="left" vertical="center"/>
    </xf>
    <xf numFmtId="2" fontId="91" fillId="0" borderId="0">
      <alignment horizontal="right" vertical="center"/>
    </xf>
    <xf numFmtId="2" fontId="91" fillId="0" borderId="39">
      <alignment horizontal="left" vertical="center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88" fillId="0" borderId="21">
      <alignment horizontal="center" vertical="top"/>
    </xf>
    <xf numFmtId="0" fontId="4" fillId="0" borderId="0"/>
    <xf numFmtId="0" fontId="4" fillId="0" borderId="0"/>
    <xf numFmtId="0" fontId="92" fillId="0" borderId="0"/>
    <xf numFmtId="1" fontId="93" fillId="0" borderId="40" applyFill="0">
      <alignment horizontal="left" vertical="center"/>
    </xf>
    <xf numFmtId="1" fontId="93" fillId="0" borderId="41">
      <alignment horizontal="left" vertical="center"/>
    </xf>
    <xf numFmtId="0" fontId="9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95" fillId="0" borderId="0" applyFill="0" applyBorder="0" applyAlignment="0">
      <alignment horizontal="right" vertical="center"/>
    </xf>
    <xf numFmtId="0" fontId="96" fillId="48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78" fontId="98" fillId="0" borderId="42" applyAlignment="0">
      <alignment horizontal="centerContinuous"/>
    </xf>
    <xf numFmtId="0" fontId="88" fillId="0" borderId="21">
      <alignment horizontal="center" vertical="center"/>
    </xf>
    <xf numFmtId="0" fontId="4" fillId="0" borderId="0"/>
    <xf numFmtId="0" fontId="4" fillId="0" borderId="0"/>
    <xf numFmtId="0" fontId="41" fillId="0" borderId="0"/>
    <xf numFmtId="0" fontId="6" fillId="0" borderId="0"/>
    <xf numFmtId="0" fontId="7" fillId="0" borderId="0"/>
    <xf numFmtId="0" fontId="41" fillId="0" borderId="0"/>
    <xf numFmtId="0" fontId="4" fillId="0" borderId="0"/>
    <xf numFmtId="0" fontId="4" fillId="0" borderId="0"/>
    <xf numFmtId="0" fontId="7" fillId="0" borderId="0"/>
    <xf numFmtId="0" fontId="99" fillId="0" borderId="0"/>
    <xf numFmtId="0" fontId="4" fillId="0" borderId="0"/>
    <xf numFmtId="0" fontId="7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01" fillId="0" borderId="0"/>
    <xf numFmtId="0" fontId="101" fillId="0" borderId="0"/>
    <xf numFmtId="0" fontId="41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7" fillId="0" borderId="0" applyNumberFormat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99" fillId="0" borderId="0"/>
    <xf numFmtId="0" fontId="4" fillId="0" borderId="0"/>
    <xf numFmtId="0" fontId="41" fillId="0" borderId="0"/>
    <xf numFmtId="0" fontId="4" fillId="0" borderId="0"/>
    <xf numFmtId="0" fontId="99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102" fillId="0" borderId="0"/>
    <xf numFmtId="3" fontId="102" fillId="0" borderId="0"/>
    <xf numFmtId="3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9" fillId="0" borderId="0" applyNumberFormat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43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6" fillId="0" borderId="0"/>
    <xf numFmtId="0" fontId="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" fillId="0" borderId="0"/>
    <xf numFmtId="0" fontId="4" fillId="0" borderId="0" applyNumberFormat="0" applyFont="0" applyFill="0" applyBorder="0" applyAlignment="0" applyProtection="0"/>
    <xf numFmtId="0" fontId="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41" fillId="0" borderId="0"/>
    <xf numFmtId="0" fontId="7" fillId="0" borderId="0" applyNumberFormat="0"/>
    <xf numFmtId="0" fontId="7" fillId="0" borderId="0" applyNumberFormat="0"/>
    <xf numFmtId="0" fontId="7" fillId="0" borderId="0"/>
    <xf numFmtId="1" fontId="106" fillId="0" borderId="0">
      <alignment horizontal="left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69" fillId="0" borderId="21">
      <alignment horizontal="center" wrapText="1"/>
    </xf>
    <xf numFmtId="0" fontId="107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" fontId="109" fillId="0" borderId="0">
      <alignment horizontal="left" vertical="center" indent="2"/>
    </xf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" fillId="49" borderId="31" applyNumberForma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0" fontId="6" fillId="50" borderId="31" applyNumberFormat="0" applyFon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2" fontId="112" fillId="0" borderId="0">
      <alignment vertical="center"/>
    </xf>
    <xf numFmtId="178" fontId="69" fillId="0" borderId="0"/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69" fillId="0" borderId="30">
      <alignment horizont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114" fillId="0" borderId="43" applyNumberFormat="0" applyFill="0" applyAlignment="0" applyProtection="0"/>
    <xf numFmtId="0" fontId="48" fillId="0" borderId="0"/>
    <xf numFmtId="3" fontId="69" fillId="0" borderId="0" applyAlignment="0">
      <alignment horizontal="justify" vertical="center"/>
    </xf>
    <xf numFmtId="0" fontId="11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9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06" fillId="0" borderId="0">
      <alignment horizontal="center"/>
    </xf>
    <xf numFmtId="179" fontId="117" fillId="0" borderId="0" applyFont="0" applyFill="0" applyBorder="0" applyAlignment="0" applyProtection="0"/>
    <xf numFmtId="180" fontId="117" fillId="0" borderId="0" applyFont="0" applyFill="0" applyBorder="0" applyAlignment="0" applyProtection="0"/>
    <xf numFmtId="18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2" fontId="41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4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3" fontId="8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5" fontId="6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75" fontId="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82" fontId="4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69" fillId="0" borderId="0">
      <alignment horizontal="left" vertical="top"/>
    </xf>
    <xf numFmtId="0" fontId="4" fillId="0" borderId="0" applyNumberFormat="0" applyFont="0" applyFill="0" applyBorder="0" applyAlignment="0" applyProtection="0"/>
    <xf numFmtId="0" fontId="118" fillId="10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4" fontId="92" fillId="0" borderId="42" applyFont="0" applyAlignment="0">
      <alignment horizontal="centerContinuous"/>
    </xf>
    <xf numFmtId="3" fontId="120" fillId="0" borderId="0"/>
    <xf numFmtId="3" fontId="1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5" fillId="0" borderId="37" applyNumberFormat="0" applyFill="0" applyAlignment="0" applyProtection="0"/>
    <xf numFmtId="0" fontId="70" fillId="17" borderId="32" applyNumberFormat="0" applyAlignment="0" applyProtection="0"/>
    <xf numFmtId="0" fontId="107" fillId="9" borderId="0" applyNumberFormat="0" applyBorder="0" applyAlignment="0" applyProtection="0"/>
    <xf numFmtId="0" fontId="44" fillId="29" borderId="0" applyNumberFormat="0" applyBorder="0" applyAlignment="0" applyProtection="0"/>
    <xf numFmtId="0" fontId="9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4" fillId="34" borderId="32" applyNumberFormat="0" applyAlignment="0" applyProtection="0"/>
    <xf numFmtId="0" fontId="80" fillId="0" borderId="35" applyNumberFormat="0" applyFill="0" applyAlignment="0" applyProtection="0"/>
    <xf numFmtId="0" fontId="41" fillId="7" borderId="0" applyNumberFormat="0" applyBorder="0" applyAlignment="0" applyProtection="0"/>
    <xf numFmtId="0" fontId="113" fillId="0" borderId="43" applyNumberFormat="0" applyFill="0" applyAlignment="0" applyProtection="0"/>
    <xf numFmtId="0" fontId="89" fillId="35" borderId="38" applyNumberFormat="0" applyAlignment="0" applyProtection="0"/>
    <xf numFmtId="0" fontId="115" fillId="0" borderId="0" applyNumberFormat="0" applyFill="0" applyBorder="0" applyAlignment="0" applyProtection="0"/>
    <xf numFmtId="0" fontId="2" fillId="0" borderId="0"/>
    <xf numFmtId="0" fontId="1" fillId="0" borderId="0"/>
  </cellStyleXfs>
  <cellXfs count="447">
    <xf numFmtId="0" fontId="0" fillId="0" borderId="0" xfId="0"/>
    <xf numFmtId="0" fontId="16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/>
    </xf>
    <xf numFmtId="167" fontId="21" fillId="0" borderId="3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4" fontId="21" fillId="0" borderId="3" xfId="2" applyNumberFormat="1" applyFont="1" applyFill="1" applyBorder="1" applyAlignment="1">
      <alignment horizontal="center" vertical="center" wrapText="1"/>
    </xf>
    <xf numFmtId="3" fontId="21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vertical="top" wrapText="1"/>
    </xf>
    <xf numFmtId="169" fontId="25" fillId="0" borderId="0" xfId="2" applyNumberFormat="1" applyFont="1" applyFill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right" vertical="center" wrapText="1"/>
    </xf>
    <xf numFmtId="169" fontId="21" fillId="0" borderId="0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3" fontId="21" fillId="0" borderId="0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0" fontId="26" fillId="0" borderId="0" xfId="2" applyFont="1" applyFill="1" applyAlignment="1">
      <alignment vertical="center" wrapText="1"/>
    </xf>
    <xf numFmtId="4" fontId="14" fillId="0" borderId="0" xfId="2" applyNumberFormat="1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4" fontId="14" fillId="4" borderId="0" xfId="2" applyNumberFormat="1" applyFont="1" applyFill="1" applyAlignment="1">
      <alignment vertical="center" wrapText="1"/>
    </xf>
    <xf numFmtId="0" fontId="14" fillId="0" borderId="0" xfId="2" applyFont="1" applyFill="1" applyAlignment="1">
      <alignment vertical="center" wrapText="1"/>
    </xf>
    <xf numFmtId="4" fontId="26" fillId="0" borderId="0" xfId="2" applyNumberFormat="1" applyFont="1" applyFill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left" vertical="center" wrapText="1"/>
    </xf>
    <xf numFmtId="0" fontId="4" fillId="0" borderId="0" xfId="1" applyFont="1"/>
    <xf numFmtId="4" fontId="4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1" fillId="5" borderId="0" xfId="2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3" fontId="30" fillId="0" borderId="0" xfId="0" applyNumberFormat="1" applyFont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31" fillId="0" borderId="0" xfId="0" applyFont="1" applyFill="1"/>
    <xf numFmtId="0" fontId="32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31" fillId="0" borderId="0" xfId="0" applyFont="1"/>
    <xf numFmtId="0" fontId="9" fillId="0" borderId="0" xfId="0" applyFont="1"/>
    <xf numFmtId="0" fontId="34" fillId="0" borderId="0" xfId="0" applyFont="1"/>
    <xf numFmtId="0" fontId="33" fillId="0" borderId="0" xfId="0" applyFont="1" applyAlignment="1">
      <alignment horizontal="right" vertical="top"/>
    </xf>
    <xf numFmtId="0" fontId="33" fillId="0" borderId="0" xfId="0" applyFont="1" applyAlignment="1">
      <alignment vertical="top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0" fontId="35" fillId="0" borderId="0" xfId="0" applyFont="1" applyBorder="1" applyAlignment="1">
      <alignment vertical="top" wrapText="1"/>
    </xf>
    <xf numFmtId="0" fontId="35" fillId="0" borderId="0" xfId="0" applyFont="1" applyBorder="1" applyAlignment="1">
      <alignment vertical="top"/>
    </xf>
    <xf numFmtId="0" fontId="35" fillId="0" borderId="0" xfId="0" applyFont="1" applyBorder="1" applyAlignment="1">
      <alignment horizontal="left" vertical="top"/>
    </xf>
    <xf numFmtId="4" fontId="35" fillId="0" borderId="0" xfId="0" applyNumberFormat="1" applyFont="1" applyAlignment="1">
      <alignment vertical="top"/>
    </xf>
    <xf numFmtId="0" fontId="28" fillId="0" borderId="0" xfId="6" applyFont="1" applyAlignment="1">
      <alignment vertical="center" wrapText="1"/>
    </xf>
    <xf numFmtId="0" fontId="28" fillId="0" borderId="0" xfId="6" applyFont="1" applyBorder="1" applyAlignment="1">
      <alignment vertical="center" wrapText="1"/>
    </xf>
    <xf numFmtId="168" fontId="28" fillId="0" borderId="0" xfId="6" applyNumberFormat="1" applyFont="1" applyBorder="1" applyAlignment="1">
      <alignment vertical="center" wrapText="1"/>
    </xf>
    <xf numFmtId="0" fontId="6" fillId="0" borderId="45" xfId="6" applyFont="1" applyBorder="1" applyAlignment="1">
      <alignment horizontal="center" vertical="center" wrapText="1"/>
    </xf>
    <xf numFmtId="0" fontId="7" fillId="0" borderId="46" xfId="6" applyFont="1" applyBorder="1" applyAlignment="1">
      <alignment horizontal="center" vertical="center" wrapText="1"/>
    </xf>
    <xf numFmtId="0" fontId="6" fillId="0" borderId="46" xfId="6" applyFont="1" applyBorder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2" fontId="21" fillId="0" borderId="10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56" xfId="6" applyFont="1" applyBorder="1" applyAlignment="1">
      <alignment horizontal="center" vertical="center" wrapText="1"/>
    </xf>
    <xf numFmtId="0" fontId="7" fillId="0" borderId="25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0" fontId="6" fillId="0" borderId="57" xfId="6" applyFont="1" applyBorder="1" applyAlignment="1">
      <alignment horizontal="left" vertical="center" wrapText="1"/>
    </xf>
    <xf numFmtId="0" fontId="7" fillId="0" borderId="57" xfId="6" applyFont="1" applyBorder="1" applyAlignment="1">
      <alignment horizontal="center" vertical="center" wrapText="1"/>
    </xf>
    <xf numFmtId="0" fontId="7" fillId="0" borderId="57" xfId="8" applyFont="1" applyBorder="1" applyAlignment="1">
      <alignment horizontal="center" vertical="center" wrapText="1"/>
    </xf>
    <xf numFmtId="0" fontId="6" fillId="0" borderId="58" xfId="6" applyFont="1" applyBorder="1" applyAlignment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6" fillId="0" borderId="58" xfId="8" applyFont="1" applyBorder="1" applyAlignment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left" vertical="center" wrapText="1"/>
    </xf>
    <xf numFmtId="167" fontId="6" fillId="0" borderId="57" xfId="0" applyNumberFormat="1" applyFont="1" applyFill="1" applyBorder="1" applyAlignment="1" applyProtection="1">
      <alignment horizontal="center" vertical="center" wrapText="1"/>
    </xf>
    <xf numFmtId="0" fontId="7" fillId="0" borderId="57" xfId="0" applyNumberFormat="1" applyFont="1" applyFill="1" applyBorder="1" applyAlignment="1" applyProtection="1">
      <alignment horizontal="center" vertical="center" wrapText="1"/>
    </xf>
    <xf numFmtId="0" fontId="28" fillId="0" borderId="45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center" vertical="center" wrapText="1"/>
    </xf>
    <xf numFmtId="169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7" xfId="8" applyFont="1" applyBorder="1" applyAlignment="1">
      <alignment horizontal="left" vertical="center" wrapText="1"/>
    </xf>
    <xf numFmtId="0" fontId="28" fillId="0" borderId="45" xfId="8" applyFont="1" applyBorder="1" applyAlignment="1">
      <alignment horizontal="center" vertical="center" wrapText="1"/>
    </xf>
    <xf numFmtId="186" fontId="6" fillId="0" borderId="57" xfId="8" applyNumberFormat="1" applyFont="1" applyBorder="1" applyAlignment="1">
      <alignment horizontal="center" vertical="center" wrapText="1"/>
    </xf>
    <xf numFmtId="187" fontId="6" fillId="0" borderId="57" xfId="8" applyNumberFormat="1" applyFont="1" applyBorder="1" applyAlignment="1">
      <alignment horizontal="center" vertical="center" wrapText="1"/>
    </xf>
    <xf numFmtId="0" fontId="9" fillId="0" borderId="57" xfId="8" applyFont="1" applyBorder="1" applyAlignment="1">
      <alignment horizontal="center" vertical="center" wrapText="1"/>
    </xf>
    <xf numFmtId="0" fontId="6" fillId="0" borderId="57" xfId="8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/>
    </xf>
    <xf numFmtId="166" fontId="28" fillId="0" borderId="0" xfId="0" applyNumberFormat="1" applyFont="1" applyFill="1" applyBorder="1" applyAlignment="1" applyProtection="1">
      <alignment vertical="center" wrapText="1"/>
    </xf>
    <xf numFmtId="166" fontId="28" fillId="0" borderId="0" xfId="6" applyNumberFormat="1" applyFont="1" applyBorder="1" applyAlignment="1">
      <alignment vertical="center" wrapText="1"/>
    </xf>
    <xf numFmtId="166" fontId="6" fillId="0" borderId="57" xfId="4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6" applyFont="1" applyBorder="1" applyAlignment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9" fillId="0" borderId="57" xfId="8" applyFont="1" applyFill="1" applyBorder="1" applyAlignment="1">
      <alignment horizontal="center" vertical="center" wrapText="1"/>
    </xf>
    <xf numFmtId="0" fontId="122" fillId="0" borderId="0" xfId="0" applyNumberFormat="1" applyFont="1" applyFill="1" applyBorder="1" applyAlignment="1" applyProtection="1">
      <alignment vertical="center" wrapText="1"/>
    </xf>
    <xf numFmtId="0" fontId="7" fillId="0" borderId="46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left" vertical="center" wrapText="1"/>
    </xf>
    <xf numFmtId="0" fontId="6" fillId="0" borderId="25" xfId="6" applyFont="1" applyBorder="1" applyAlignment="1">
      <alignment horizontal="left" vertical="center" wrapText="1"/>
    </xf>
    <xf numFmtId="0" fontId="6" fillId="0" borderId="46" xfId="6" applyFont="1" applyBorder="1" applyAlignment="1">
      <alignment horizontal="left" vertical="center" wrapText="1"/>
    </xf>
    <xf numFmtId="0" fontId="6" fillId="0" borderId="57" xfId="8" applyFont="1" applyBorder="1" applyAlignment="1">
      <alignment horizontal="left" vertical="center"/>
    </xf>
    <xf numFmtId="0" fontId="6" fillId="0" borderId="46" xfId="8" applyFont="1" applyBorder="1" applyAlignment="1">
      <alignment horizontal="center" vertical="center" wrapText="1"/>
    </xf>
    <xf numFmtId="0" fontId="7" fillId="0" borderId="46" xfId="0" applyNumberFormat="1" applyFont="1" applyFill="1" applyBorder="1" applyAlignment="1" applyProtection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2" fillId="0" borderId="30" xfId="0" applyFont="1" applyFill="1" applyBorder="1" applyAlignment="1">
      <alignment horizontal="center"/>
    </xf>
    <xf numFmtId="0" fontId="12" fillId="3" borderId="30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vertical="center" wrapText="1"/>
    </xf>
    <xf numFmtId="4" fontId="12" fillId="3" borderId="30" xfId="0" applyNumberFormat="1" applyFont="1" applyFill="1" applyBorder="1" applyAlignment="1">
      <alignment vertical="center" wrapText="1"/>
    </xf>
    <xf numFmtId="4" fontId="12" fillId="0" borderId="30" xfId="0" applyNumberFormat="1" applyFont="1" applyFill="1" applyBorder="1" applyAlignment="1">
      <alignment vertical="center" wrapText="1"/>
    </xf>
    <xf numFmtId="4" fontId="11" fillId="0" borderId="30" xfId="0" applyNumberFormat="1" applyFont="1" applyFill="1" applyBorder="1" applyAlignment="1">
      <alignment horizontal="right" vertical="center"/>
    </xf>
    <xf numFmtId="0" fontId="11" fillId="0" borderId="30" xfId="0" applyFont="1" applyFill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top"/>
    </xf>
    <xf numFmtId="0" fontId="35" fillId="0" borderId="30" xfId="0" applyFont="1" applyBorder="1" applyAlignment="1">
      <alignment horizontal="left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/>
    </xf>
    <xf numFmtId="2" fontId="35" fillId="0" borderId="30" xfId="0" applyNumberFormat="1" applyFont="1" applyBorder="1" applyAlignment="1">
      <alignment horizontal="center" vertical="center"/>
    </xf>
    <xf numFmtId="4" fontId="35" fillId="0" borderId="30" xfId="0" applyNumberFormat="1" applyFont="1" applyBorder="1" applyAlignment="1">
      <alignment horizontal="center" vertical="center"/>
    </xf>
    <xf numFmtId="0" fontId="35" fillId="0" borderId="30" xfId="0" applyFont="1" applyBorder="1" applyAlignment="1">
      <alignment horizontal="centerContinuous" vertical="top" wrapText="1"/>
    </xf>
    <xf numFmtId="4" fontId="35" fillId="0" borderId="30" xfId="0" applyNumberFormat="1" applyFont="1" applyBorder="1" applyAlignment="1">
      <alignment horizontal="center" vertical="top"/>
    </xf>
    <xf numFmtId="2" fontId="35" fillId="0" borderId="30" xfId="0" applyNumberFormat="1" applyFont="1" applyBorder="1" applyAlignment="1">
      <alignment horizontal="center" vertical="top"/>
    </xf>
    <xf numFmtId="0" fontId="35" fillId="0" borderId="30" xfId="0" applyFont="1" applyBorder="1" applyAlignment="1">
      <alignment horizontal="left" vertical="top" wrapText="1"/>
    </xf>
    <xf numFmtId="0" fontId="35" fillId="0" borderId="30" xfId="0" applyFont="1" applyFill="1" applyBorder="1" applyAlignment="1">
      <alignment horizontal="center" vertical="top"/>
    </xf>
    <xf numFmtId="170" fontId="35" fillId="0" borderId="30" xfId="0" applyNumberFormat="1" applyFont="1" applyBorder="1" applyAlignment="1">
      <alignment horizontal="center" vertical="top"/>
    </xf>
    <xf numFmtId="188" fontId="35" fillId="0" borderId="30" xfId="0" applyNumberFormat="1" applyFont="1" applyBorder="1" applyAlignment="1">
      <alignment horizontal="center" vertical="top"/>
    </xf>
    <xf numFmtId="0" fontId="35" fillId="0" borderId="30" xfId="0" applyFont="1" applyBorder="1" applyAlignment="1">
      <alignment horizontal="center" vertical="top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6" applyFont="1" applyBorder="1" applyAlignment="1">
      <alignment horizontal="center" vertical="center" wrapText="1"/>
    </xf>
    <xf numFmtId="167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8" applyFont="1" applyBorder="1" applyAlignment="1">
      <alignment horizontal="center" vertical="center" wrapText="1"/>
    </xf>
    <xf numFmtId="0" fontId="12" fillId="0" borderId="30" xfId="8" applyFont="1" applyBorder="1" applyAlignment="1">
      <alignment horizontal="left" vertical="center" wrapText="1"/>
    </xf>
    <xf numFmtId="0" fontId="12" fillId="0" borderId="30" xfId="0" applyNumberFormat="1" applyFont="1" applyFill="1" applyBorder="1" applyAlignment="1" applyProtection="1">
      <alignment horizontal="left" vertical="center"/>
    </xf>
    <xf numFmtId="0" fontId="69" fillId="0" borderId="47" xfId="0" applyFont="1" applyBorder="1"/>
    <xf numFmtId="0" fontId="69" fillId="0" borderId="48" xfId="0" applyFont="1" applyBorder="1"/>
    <xf numFmtId="0" fontId="69" fillId="0" borderId="0" xfId="0" applyFont="1"/>
    <xf numFmtId="0" fontId="69" fillId="0" borderId="41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 wrapText="1"/>
    </xf>
    <xf numFmtId="0" fontId="69" fillId="0" borderId="20" xfId="0" applyFont="1" applyBorder="1" applyAlignment="1">
      <alignment horizontal="center" vertical="center" wrapText="1"/>
    </xf>
    <xf numFmtId="0" fontId="69" fillId="0" borderId="30" xfId="0" applyFont="1" applyBorder="1" applyAlignment="1">
      <alignment horizontal="center" vertical="center" wrapText="1"/>
    </xf>
    <xf numFmtId="0" fontId="69" fillId="0" borderId="30" xfId="0" applyFont="1" applyBorder="1" applyAlignment="1">
      <alignment horizontal="left" vertical="center" wrapText="1"/>
    </xf>
    <xf numFmtId="168" fontId="69" fillId="0" borderId="30" xfId="0" applyNumberFormat="1" applyFont="1" applyBorder="1" applyAlignment="1">
      <alignment horizontal="center" vertical="center" wrapText="1"/>
    </xf>
    <xf numFmtId="0" fontId="69" fillId="0" borderId="50" xfId="0" applyFont="1" applyBorder="1" applyAlignment="1">
      <alignment horizontal="center" vertical="center" wrapText="1"/>
    </xf>
    <xf numFmtId="0" fontId="69" fillId="0" borderId="16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69" fillId="0" borderId="25" xfId="0" applyFont="1" applyBorder="1" applyAlignment="1">
      <alignment horizontal="center" vertical="center" wrapText="1"/>
    </xf>
    <xf numFmtId="0" fontId="69" fillId="0" borderId="25" xfId="0" applyFont="1" applyBorder="1" applyAlignment="1">
      <alignment horizontal="left" vertical="center" wrapText="1"/>
    </xf>
    <xf numFmtId="0" fontId="69" fillId="0" borderId="52" xfId="0" applyFont="1" applyBorder="1" applyAlignment="1">
      <alignment horizontal="center" vertical="center" wrapText="1"/>
    </xf>
    <xf numFmtId="0" fontId="69" fillId="0" borderId="49" xfId="0" applyFont="1" applyBorder="1" applyAlignment="1">
      <alignment horizontal="center" vertical="center" wrapText="1"/>
    </xf>
    <xf numFmtId="0" fontId="69" fillId="0" borderId="49" xfId="0" applyFont="1" applyBorder="1" applyAlignment="1">
      <alignment horizontal="left" vertical="center" wrapText="1"/>
    </xf>
    <xf numFmtId="0" fontId="69" fillId="0" borderId="0" xfId="0" applyFont="1" applyBorder="1"/>
    <xf numFmtId="0" fontId="69" fillId="0" borderId="30" xfId="8" applyFont="1" applyBorder="1" applyAlignment="1">
      <alignment horizontal="left" vertical="center" wrapText="1"/>
    </xf>
    <xf numFmtId="0" fontId="69" fillId="0" borderId="30" xfId="8" applyFont="1" applyBorder="1" applyAlignment="1">
      <alignment horizontal="center" vertical="center" wrapText="1"/>
    </xf>
    <xf numFmtId="187" fontId="69" fillId="0" borderId="30" xfId="8" applyNumberFormat="1" applyFont="1" applyBorder="1" applyAlignment="1">
      <alignment horizontal="center" vertical="center" wrapText="1"/>
    </xf>
    <xf numFmtId="0" fontId="106" fillId="0" borderId="30" xfId="8" applyFont="1" applyBorder="1" applyAlignment="1">
      <alignment horizontal="center" vertical="center" wrapText="1"/>
    </xf>
    <xf numFmtId="169" fontId="69" fillId="0" borderId="30" xfId="0" applyNumberFormat="1" applyFont="1" applyBorder="1" applyAlignment="1">
      <alignment horizontal="center" vertical="center" wrapText="1"/>
    </xf>
    <xf numFmtId="4" fontId="69" fillId="0" borderId="30" xfId="0" applyNumberFormat="1" applyFont="1" applyBorder="1" applyAlignment="1">
      <alignment horizontal="center" vertical="center" wrapText="1"/>
    </xf>
    <xf numFmtId="4" fontId="69" fillId="0" borderId="15" xfId="0" applyNumberFormat="1" applyFont="1" applyBorder="1" applyAlignment="1">
      <alignment horizontal="center" vertical="center" wrapText="1"/>
    </xf>
    <xf numFmtId="4" fontId="69" fillId="0" borderId="44" xfId="0" applyNumberFormat="1" applyFont="1" applyBorder="1" applyAlignment="1">
      <alignment horizontal="center" vertical="center" wrapText="1"/>
    </xf>
    <xf numFmtId="4" fontId="69" fillId="0" borderId="49" xfId="0" applyNumberFormat="1" applyFont="1" applyBorder="1" applyAlignment="1">
      <alignment horizontal="center" vertical="center" wrapText="1"/>
    </xf>
    <xf numFmtId="0" fontId="69" fillId="0" borderId="0" xfId="0" applyNumberFormat="1" applyFont="1" applyFill="1" applyBorder="1" applyAlignment="1" applyProtection="1">
      <alignment vertical="center" wrapText="1"/>
    </xf>
    <xf numFmtId="0" fontId="69" fillId="0" borderId="0" xfId="0" applyNumberFormat="1" applyFont="1" applyFill="1" applyBorder="1" applyAlignment="1" applyProtection="1">
      <alignment vertical="center"/>
    </xf>
    <xf numFmtId="0" fontId="69" fillId="0" borderId="0" xfId="6" applyFont="1" applyAlignment="1">
      <alignment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69" fillId="0" borderId="0" xfId="6" applyFont="1" applyBorder="1" applyAlignment="1">
      <alignment vertical="center" wrapText="1"/>
    </xf>
    <xf numFmtId="0" fontId="69" fillId="0" borderId="30" xfId="6" applyFont="1" applyBorder="1" applyAlignment="1">
      <alignment horizontal="center" vertical="center" wrapText="1"/>
    </xf>
    <xf numFmtId="0" fontId="69" fillId="0" borderId="30" xfId="6" applyFont="1" applyBorder="1" applyAlignment="1">
      <alignment horizontal="left" vertical="center" wrapText="1"/>
    </xf>
    <xf numFmtId="166" fontId="69" fillId="0" borderId="30" xfId="4" applyFont="1" applyBorder="1" applyAlignment="1">
      <alignment horizontal="center" vertical="center" wrapText="1"/>
    </xf>
    <xf numFmtId="166" fontId="69" fillId="0" borderId="0" xfId="6" applyNumberFormat="1" applyFont="1" applyBorder="1" applyAlignment="1">
      <alignment vertical="center" wrapText="1"/>
    </xf>
    <xf numFmtId="168" fontId="69" fillId="0" borderId="0" xfId="6" applyNumberFormat="1" applyFont="1" applyBorder="1" applyAlignment="1">
      <alignment vertical="center" wrapText="1"/>
    </xf>
    <xf numFmtId="0" fontId="69" fillId="0" borderId="30" xfId="8" applyFont="1" applyBorder="1" applyAlignment="1">
      <alignment horizontal="left" vertical="center"/>
    </xf>
    <xf numFmtId="0" fontId="69" fillId="0" borderId="30" xfId="8" applyFont="1" applyFill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left" vertical="center" wrapText="1"/>
    </xf>
    <xf numFmtId="167" fontId="69" fillId="0" borderId="30" xfId="0" applyNumberFormat="1" applyFont="1" applyFill="1" applyBorder="1" applyAlignment="1" applyProtection="1">
      <alignment horizontal="center" vertical="center" wrapText="1"/>
    </xf>
    <xf numFmtId="166" fontId="69" fillId="0" borderId="30" xfId="4" applyFont="1" applyFill="1" applyBorder="1" applyAlignment="1" applyProtection="1">
      <alignment horizontal="center" vertical="center" wrapText="1"/>
    </xf>
    <xf numFmtId="0" fontId="69" fillId="0" borderId="0" xfId="0" applyNumberFormat="1" applyFont="1" applyFill="1" applyBorder="1" applyAlignment="1" applyProtection="1">
      <alignment horizontal="center" vertical="center" wrapText="1"/>
    </xf>
    <xf numFmtId="166" fontId="69" fillId="0" borderId="0" xfId="0" applyNumberFormat="1" applyFont="1"/>
    <xf numFmtId="0" fontId="69" fillId="0" borderId="3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/>
    <xf numFmtId="0" fontId="12" fillId="0" borderId="0" xfId="0" applyFont="1"/>
    <xf numFmtId="0" fontId="125" fillId="0" borderId="0" xfId="0" applyFont="1" applyFill="1" applyBorder="1" applyAlignment="1">
      <alignment horizontal="center" textRotation="255" wrapText="1"/>
    </xf>
    <xf numFmtId="4" fontId="126" fillId="0" borderId="0" xfId="0" applyNumberFormat="1" applyFont="1" applyFill="1"/>
    <xf numFmtId="0" fontId="12" fillId="0" borderId="0" xfId="0" applyFont="1" applyFill="1"/>
    <xf numFmtId="0" fontId="125" fillId="0" borderId="0" xfId="0" applyFont="1" applyBorder="1" applyAlignment="1">
      <alignment vertical="center" wrapText="1"/>
    </xf>
    <xf numFmtId="0" fontId="127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166" fontId="12" fillId="0" borderId="0" xfId="4" applyFont="1"/>
    <xf numFmtId="187" fontId="12" fillId="0" borderId="0" xfId="0" applyNumberFormat="1" applyFont="1" applyAlignment="1">
      <alignment horizontal="left"/>
    </xf>
    <xf numFmtId="0" fontId="128" fillId="0" borderId="0" xfId="0" applyFont="1"/>
    <xf numFmtId="166" fontId="6" fillId="0" borderId="57" xfId="4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4" fontId="6" fillId="0" borderId="44" xfId="0" applyNumberFormat="1" applyFont="1" applyFill="1" applyBorder="1" applyAlignment="1" applyProtection="1">
      <alignment horizontal="center" vertical="center" wrapText="1"/>
    </xf>
    <xf numFmtId="166" fontId="6" fillId="0" borderId="57" xfId="4" applyFont="1" applyFill="1" applyBorder="1" applyAlignment="1" applyProtection="1">
      <alignment horizontal="center" vertical="center" wrapText="1"/>
    </xf>
    <xf numFmtId="168" fontId="6" fillId="0" borderId="57" xfId="0" applyNumberFormat="1" applyFont="1" applyFill="1" applyBorder="1" applyAlignment="1" applyProtection="1">
      <alignment horizontal="center" vertical="center" wrapText="1"/>
    </xf>
    <xf numFmtId="166" fontId="6" fillId="0" borderId="46" xfId="4" applyFont="1" applyFill="1" applyBorder="1" applyAlignment="1" applyProtection="1">
      <alignment horizontal="center" vertical="center" wrapText="1"/>
    </xf>
    <xf numFmtId="0" fontId="69" fillId="0" borderId="30" xfId="6" applyFont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185" fontId="12" fillId="0" borderId="30" xfId="0" applyNumberFormat="1" applyFont="1" applyFill="1" applyBorder="1" applyAlignment="1" applyProtection="1">
      <alignment horizontal="center" vertical="center" wrapText="1"/>
    </xf>
    <xf numFmtId="166" fontId="12" fillId="0" borderId="30" xfId="4" applyFont="1" applyFill="1" applyBorder="1" applyAlignment="1" applyProtection="1">
      <alignment horizontal="center" vertical="center" wrapText="1"/>
    </xf>
    <xf numFmtId="4" fontId="12" fillId="0" borderId="30" xfId="0" applyNumberFormat="1" applyFont="1" applyFill="1" applyBorder="1" applyAlignment="1" applyProtection="1">
      <alignment horizontal="center" vertical="center" wrapText="1"/>
    </xf>
    <xf numFmtId="168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166" fontId="69" fillId="0" borderId="30" xfId="4" applyFont="1" applyFill="1" applyBorder="1" applyAlignment="1" applyProtection="1">
      <alignment horizontal="center" vertical="center" wrapText="1"/>
    </xf>
    <xf numFmtId="166" fontId="69" fillId="0" borderId="30" xfId="4" applyFont="1" applyBorder="1" applyAlignment="1">
      <alignment horizontal="center" vertical="center" wrapText="1"/>
    </xf>
    <xf numFmtId="9" fontId="0" fillId="0" borderId="0" xfId="0" applyNumberFormat="1"/>
    <xf numFmtId="166" fontId="0" fillId="0" borderId="0" xfId="4" applyFont="1"/>
    <xf numFmtId="189" fontId="12" fillId="0" borderId="30" xfId="4" applyNumberFormat="1" applyFont="1" applyFill="1" applyBorder="1" applyAlignment="1" applyProtection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69" fillId="0" borderId="30" xfId="6" applyFont="1" applyFill="1" applyBorder="1" applyAlignment="1">
      <alignment horizontal="center" vertical="center" wrapText="1"/>
    </xf>
    <xf numFmtId="0" fontId="28" fillId="0" borderId="0" xfId="6" applyFont="1" applyAlignment="1">
      <alignment vertical="center"/>
    </xf>
    <xf numFmtId="0" fontId="28" fillId="0" borderId="30" xfId="6" applyFont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center" vertical="center" wrapText="1"/>
    </xf>
    <xf numFmtId="0" fontId="28" fillId="0" borderId="30" xfId="6" applyFont="1" applyFill="1" applyBorder="1" applyAlignment="1">
      <alignment horizontal="left" vertical="center" wrapText="1"/>
    </xf>
    <xf numFmtId="166" fontId="28" fillId="0" borderId="30" xfId="4" applyFont="1" applyFill="1" applyBorder="1" applyAlignment="1">
      <alignment horizontal="center" vertical="center" wrapText="1"/>
    </xf>
    <xf numFmtId="166" fontId="28" fillId="0" borderId="30" xfId="4" applyFont="1" applyBorder="1" applyAlignment="1">
      <alignment horizontal="center" vertical="center" wrapText="1"/>
    </xf>
    <xf numFmtId="0" fontId="28" fillId="0" borderId="30" xfId="6" applyFont="1" applyBorder="1" applyAlignment="1">
      <alignment horizontal="left" vertical="center" wrapText="1"/>
    </xf>
    <xf numFmtId="166" fontId="28" fillId="0" borderId="0" xfId="4" applyFont="1" applyBorder="1" applyAlignment="1">
      <alignment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129" fillId="0" borderId="30" xfId="0" applyFont="1" applyBorder="1" applyAlignment="1">
      <alignment horizontal="center" vertical="center" wrapText="1"/>
    </xf>
    <xf numFmtId="166" fontId="12" fillId="0" borderId="0" xfId="4" applyFont="1" applyFill="1" applyBorder="1" applyAlignment="1">
      <alignment wrapText="1"/>
    </xf>
    <xf numFmtId="0" fontId="33" fillId="0" borderId="0" xfId="0" applyFont="1" applyAlignment="1">
      <alignment horizontal="center" vertical="top"/>
    </xf>
    <xf numFmtId="0" fontId="130" fillId="0" borderId="0" xfId="0" applyFont="1" applyAlignment="1">
      <alignment horizontal="left" vertical="top"/>
    </xf>
    <xf numFmtId="0" fontId="131" fillId="0" borderId="0" xfId="0" applyFont="1" applyFill="1"/>
    <xf numFmtId="0" fontId="35" fillId="0" borderId="0" xfId="0" applyFont="1" applyAlignment="1">
      <alignment horizontal="left" vertical="top"/>
    </xf>
    <xf numFmtId="0" fontId="134" fillId="0" borderId="30" xfId="0" applyFont="1" applyBorder="1" applyAlignment="1">
      <alignment horizontal="center" vertical="center" wrapText="1"/>
    </xf>
    <xf numFmtId="0" fontId="134" fillId="0" borderId="30" xfId="0" applyFont="1" applyBorder="1" applyAlignment="1">
      <alignment horizontal="center" vertical="center"/>
    </xf>
    <xf numFmtId="3" fontId="134" fillId="0" borderId="30" xfId="0" applyNumberFormat="1" applyFont="1" applyBorder="1" applyAlignment="1">
      <alignment horizontal="center" vertical="center" wrapText="1"/>
    </xf>
    <xf numFmtId="0" fontId="134" fillId="0" borderId="30" xfId="0" applyFont="1" applyBorder="1" applyAlignment="1">
      <alignment horizontal="center" vertical="top"/>
    </xf>
    <xf numFmtId="0" fontId="134" fillId="0" borderId="30" xfId="0" applyFont="1" applyBorder="1" applyAlignment="1">
      <alignment horizontal="center" vertical="top" wrapText="1"/>
    </xf>
    <xf numFmtId="1" fontId="134" fillId="0" borderId="30" xfId="0" applyNumberFormat="1" applyFont="1" applyBorder="1" applyAlignment="1">
      <alignment horizontal="center" vertical="top"/>
    </xf>
    <xf numFmtId="3" fontId="134" fillId="0" borderId="30" xfId="0" applyNumberFormat="1" applyFont="1" applyBorder="1" applyAlignment="1">
      <alignment horizontal="center" vertical="top" wrapText="1"/>
    </xf>
    <xf numFmtId="4" fontId="134" fillId="0" borderId="3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top"/>
    </xf>
    <xf numFmtId="4" fontId="134" fillId="0" borderId="30" xfId="0" applyNumberFormat="1" applyFont="1" applyBorder="1" applyAlignment="1">
      <alignment horizontal="center" vertical="top"/>
    </xf>
    <xf numFmtId="0" fontId="134" fillId="0" borderId="30" xfId="0" applyFont="1" applyBorder="1" applyAlignment="1">
      <alignment horizontal="left" vertical="top" wrapText="1"/>
    </xf>
    <xf numFmtId="0" fontId="134" fillId="0" borderId="30" xfId="0" applyFont="1" applyBorder="1" applyAlignment="1">
      <alignment horizontal="left" vertical="center" wrapText="1"/>
    </xf>
    <xf numFmtId="187" fontId="35" fillId="0" borderId="30" xfId="0" applyNumberFormat="1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top"/>
    </xf>
    <xf numFmtId="0" fontId="135" fillId="0" borderId="30" xfId="0" applyFont="1" applyBorder="1" applyAlignment="1">
      <alignment horizontal="left" vertical="top" wrapText="1"/>
    </xf>
    <xf numFmtId="169" fontId="35" fillId="0" borderId="30" xfId="0" applyNumberFormat="1" applyFont="1" applyBorder="1" applyAlignment="1">
      <alignment horizontal="center" vertical="top"/>
    </xf>
    <xf numFmtId="2" fontId="35" fillId="0" borderId="0" xfId="0" applyNumberFormat="1" applyFont="1" applyAlignment="1">
      <alignment vertical="top"/>
    </xf>
    <xf numFmtId="0" fontId="11" fillId="0" borderId="30" xfId="0" applyFont="1" applyBorder="1" applyAlignment="1">
      <alignment vertical="top"/>
    </xf>
    <xf numFmtId="0" fontId="136" fillId="0" borderId="30" xfId="0" applyFont="1" applyBorder="1" applyAlignment="1">
      <alignment vertical="top"/>
    </xf>
    <xf numFmtId="0" fontId="35" fillId="0" borderId="0" xfId="0" applyFont="1" applyAlignment="1">
      <alignment horizontal="right" vertical="top"/>
    </xf>
    <xf numFmtId="3" fontId="35" fillId="0" borderId="0" xfId="0" applyNumberFormat="1" applyFont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3" fontId="35" fillId="0" borderId="0" xfId="0" applyNumberFormat="1" applyFont="1" applyBorder="1" applyAlignment="1">
      <alignment horizontal="center" vertical="top"/>
    </xf>
    <xf numFmtId="0" fontId="134" fillId="0" borderId="30" xfId="0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horizontal="centerContinuous" vertical="center" wrapText="1"/>
    </xf>
    <xf numFmtId="2" fontId="35" fillId="0" borderId="30" xfId="0" applyNumberFormat="1" applyFont="1" applyFill="1" applyBorder="1" applyAlignment="1">
      <alignment horizontal="center" vertical="top"/>
    </xf>
    <xf numFmtId="4" fontId="35" fillId="0" borderId="30" xfId="0" applyNumberFormat="1" applyFont="1" applyFill="1" applyBorder="1" applyAlignment="1">
      <alignment horizontal="center" vertical="top"/>
    </xf>
    <xf numFmtId="0" fontId="35" fillId="0" borderId="3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166" fontId="0" fillId="0" borderId="0" xfId="0" applyNumberFormat="1"/>
    <xf numFmtId="0" fontId="6" fillId="0" borderId="57" xfId="8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0" fontId="129" fillId="0" borderId="30" xfId="0" applyFont="1" applyBorder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justify" vertical="center" wrapText="1"/>
    </xf>
    <xf numFmtId="0" fontId="69" fillId="0" borderId="44" xfId="0" applyFont="1" applyBorder="1" applyAlignment="1">
      <alignment horizontal="right" vertical="center" wrapText="1"/>
    </xf>
    <xf numFmtId="0" fontId="69" fillId="0" borderId="51" xfId="0" applyFont="1" applyBorder="1" applyAlignment="1">
      <alignment horizontal="right" vertical="center" wrapText="1"/>
    </xf>
    <xf numFmtId="0" fontId="69" fillId="0" borderId="48" xfId="0" applyFont="1" applyBorder="1"/>
    <xf numFmtId="0" fontId="12" fillId="0" borderId="4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right" vertical="center" wrapText="1"/>
    </xf>
    <xf numFmtId="0" fontId="69" fillId="0" borderId="16" xfId="0" applyFont="1" applyBorder="1" applyAlignment="1">
      <alignment horizontal="right" vertical="center" wrapText="1"/>
    </xf>
    <xf numFmtId="0" fontId="69" fillId="0" borderId="30" xfId="0" applyFont="1" applyBorder="1" applyAlignment="1">
      <alignment horizontal="center" vertical="center" wrapText="1"/>
    </xf>
    <xf numFmtId="169" fontId="6" fillId="0" borderId="57" xfId="6" applyNumberFormat="1" applyFont="1" applyBorder="1" applyAlignment="1">
      <alignment horizontal="center" vertical="center" wrapText="1"/>
    </xf>
    <xf numFmtId="169" fontId="6" fillId="0" borderId="59" xfId="6" applyNumberFormat="1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0" fontId="6" fillId="0" borderId="57" xfId="6" applyFont="1" applyBorder="1" applyAlignment="1">
      <alignment horizontal="center" vertical="center" wrapText="1"/>
    </xf>
    <xf numFmtId="166" fontId="6" fillId="0" borderId="57" xfId="4" applyFont="1" applyBorder="1" applyAlignment="1">
      <alignment horizontal="center" vertical="center" wrapText="1"/>
    </xf>
    <xf numFmtId="166" fontId="6" fillId="0" borderId="59" xfId="4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6" fillId="0" borderId="59" xfId="0" applyNumberFormat="1" applyFont="1" applyFill="1" applyBorder="1" applyAlignment="1" applyProtection="1">
      <alignment horizontal="center" vertical="center" wrapText="1"/>
    </xf>
    <xf numFmtId="0" fontId="87" fillId="0" borderId="0" xfId="0" applyNumberFormat="1" applyFont="1" applyFill="1" applyBorder="1" applyAlignment="1" applyProtection="1">
      <alignment horizontal="center" vertical="center"/>
    </xf>
    <xf numFmtId="0" fontId="87" fillId="51" borderId="0" xfId="0" applyNumberFormat="1" applyFont="1" applyFill="1" applyBorder="1" applyAlignment="1" applyProtection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58" xfId="0" applyNumberFormat="1" applyFont="1" applyFill="1" applyBorder="1" applyAlignment="1" applyProtection="1">
      <alignment horizontal="center" vertical="center" wrapText="1"/>
    </xf>
    <xf numFmtId="2" fontId="6" fillId="0" borderId="57" xfId="6" applyNumberFormat="1" applyFont="1" applyBorder="1" applyAlignment="1">
      <alignment horizontal="center" vertical="center" wrapText="1"/>
    </xf>
    <xf numFmtId="2" fontId="6" fillId="0" borderId="59" xfId="6" applyNumberFormat="1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 wrapText="1"/>
    </xf>
    <xf numFmtId="0" fontId="6" fillId="0" borderId="57" xfId="8" applyFont="1" applyBorder="1" applyAlignment="1">
      <alignment horizontal="center" vertical="center" wrapText="1"/>
    </xf>
    <xf numFmtId="0" fontId="6" fillId="0" borderId="46" xfId="8" applyFont="1" applyBorder="1" applyAlignment="1">
      <alignment horizontal="center" vertical="center" wrapText="1"/>
    </xf>
    <xf numFmtId="166" fontId="6" fillId="0" borderId="46" xfId="4" applyFont="1" applyBorder="1" applyAlignment="1">
      <alignment horizontal="center" vertical="center" wrapText="1"/>
    </xf>
    <xf numFmtId="166" fontId="6" fillId="0" borderId="60" xfId="4" applyFont="1" applyBorder="1" applyAlignment="1">
      <alignment horizontal="center" vertical="center" wrapText="1"/>
    </xf>
    <xf numFmtId="2" fontId="6" fillId="0" borderId="15" xfId="6" applyNumberFormat="1" applyFont="1" applyBorder="1" applyAlignment="1">
      <alignment horizontal="center" vertical="center" wrapText="1"/>
    </xf>
    <xf numFmtId="2" fontId="6" fillId="0" borderId="22" xfId="6" applyNumberFormat="1" applyFont="1" applyBorder="1" applyAlignment="1">
      <alignment horizontal="center" vertical="center" wrapText="1"/>
    </xf>
    <xf numFmtId="2" fontId="6" fillId="0" borderId="23" xfId="6" applyNumberFormat="1" applyFont="1" applyBorder="1" applyAlignment="1">
      <alignment horizontal="center" vertical="center" wrapText="1"/>
    </xf>
    <xf numFmtId="4" fontId="6" fillId="0" borderId="53" xfId="6" applyNumberFormat="1" applyFont="1" applyBorder="1" applyAlignment="1">
      <alignment horizontal="center" vertical="center" wrapText="1"/>
    </xf>
    <xf numFmtId="4" fontId="6" fillId="0" borderId="54" xfId="6" applyNumberFormat="1" applyFont="1" applyBorder="1" applyAlignment="1">
      <alignment horizontal="center" vertical="center" wrapText="1"/>
    </xf>
    <xf numFmtId="4" fontId="6" fillId="0" borderId="55" xfId="6" applyNumberFormat="1" applyFont="1" applyBorder="1" applyAlignment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5" fillId="0" borderId="0" xfId="2" applyNumberFormat="1" applyFont="1" applyFill="1" applyBorder="1" applyAlignment="1">
      <alignment horizontal="left" vertical="center" wrapText="1"/>
    </xf>
    <xf numFmtId="0" fontId="21" fillId="0" borderId="2" xfId="2" applyFont="1" applyFill="1" applyBorder="1" applyAlignment="1">
      <alignment horizontal="center" vertical="top" wrapText="1"/>
    </xf>
    <xf numFmtId="0" fontId="21" fillId="0" borderId="5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4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168" fontId="38" fillId="0" borderId="0" xfId="2" applyNumberFormat="1" applyFont="1" applyFill="1" applyAlignment="1">
      <alignment horizontal="left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69" fontId="21" fillId="0" borderId="3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0" fontId="21" fillId="0" borderId="17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3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horizontal="center" vertical="top" wrapText="1"/>
    </xf>
    <xf numFmtId="0" fontId="21" fillId="0" borderId="14" xfId="2" applyFont="1" applyFill="1" applyBorder="1" applyAlignment="1">
      <alignment horizontal="center" vertical="top" wrapText="1"/>
    </xf>
    <xf numFmtId="0" fontId="21" fillId="0" borderId="15" xfId="2" applyFont="1" applyFill="1" applyBorder="1" applyAlignment="1">
      <alignment horizontal="center" vertical="top" wrapText="1"/>
    </xf>
    <xf numFmtId="0" fontId="21" fillId="0" borderId="4" xfId="2" applyFont="1" applyFill="1" applyBorder="1" applyAlignment="1">
      <alignment horizontal="center" vertical="top" wrapText="1"/>
    </xf>
    <xf numFmtId="0" fontId="21" fillId="0" borderId="16" xfId="2" applyFont="1" applyFill="1" applyBorder="1" applyAlignment="1">
      <alignment horizontal="center" vertical="top" wrapText="1"/>
    </xf>
    <xf numFmtId="2" fontId="21" fillId="0" borderId="6" xfId="2" applyNumberFormat="1" applyFont="1" applyFill="1" applyBorder="1" applyAlignment="1">
      <alignment horizontal="center" vertical="center" wrapText="1"/>
    </xf>
    <xf numFmtId="2" fontId="21" fillId="0" borderId="10" xfId="2" applyNumberFormat="1" applyFont="1" applyFill="1" applyBorder="1" applyAlignment="1">
      <alignment horizontal="center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1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167" fontId="22" fillId="0" borderId="2" xfId="2" applyNumberFormat="1" applyFont="1" applyFill="1" applyBorder="1" applyAlignment="1">
      <alignment vertical="center" wrapText="1"/>
    </xf>
    <xf numFmtId="167" fontId="22" fillId="0" borderId="1" xfId="2" applyNumberFormat="1" applyFont="1" applyFill="1" applyBorder="1" applyAlignment="1">
      <alignment vertical="center" wrapText="1"/>
    </xf>
    <xf numFmtId="167" fontId="5" fillId="0" borderId="2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5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2" fontId="22" fillId="0" borderId="17" xfId="2" applyNumberFormat="1" applyFont="1" applyFill="1" applyBorder="1" applyAlignment="1">
      <alignment horizontal="center" vertical="center" wrapText="1"/>
    </xf>
    <xf numFmtId="2" fontId="22" fillId="0" borderId="11" xfId="2" applyNumberFormat="1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5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2" fontId="18" fillId="0" borderId="17" xfId="2" applyNumberFormat="1" applyFont="1" applyFill="1" applyBorder="1" applyAlignment="1">
      <alignment horizontal="center" vertical="center" wrapText="1"/>
    </xf>
    <xf numFmtId="0" fontId="18" fillId="0" borderId="11" xfId="2" applyFont="1" applyFill="1" applyBorder="1" applyAlignment="1">
      <alignment horizontal="center" vertical="center" wrapText="1"/>
    </xf>
    <xf numFmtId="0" fontId="18" fillId="0" borderId="15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vertical="center" wrapText="1"/>
    </xf>
    <xf numFmtId="0" fontId="22" fillId="0" borderId="4" xfId="2" applyFont="1" applyFill="1" applyBorder="1" applyAlignment="1">
      <alignment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169" fontId="22" fillId="0" borderId="18" xfId="2" applyNumberFormat="1" applyFont="1" applyFill="1" applyBorder="1" applyAlignment="1">
      <alignment horizontal="center" vertical="center" wrapText="1"/>
    </xf>
    <xf numFmtId="169" fontId="22" fillId="0" borderId="16" xfId="2" applyNumberFormat="1" applyFont="1" applyFill="1" applyBorder="1" applyAlignment="1">
      <alignment horizontal="center"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vertical="center" wrapText="1"/>
    </xf>
    <xf numFmtId="0" fontId="69" fillId="0" borderId="30" xfId="8" applyFont="1" applyBorder="1" applyAlignment="1">
      <alignment horizontal="center" vertical="center" wrapText="1"/>
    </xf>
    <xf numFmtId="0" fontId="69" fillId="0" borderId="30" xfId="6" applyFont="1" applyBorder="1" applyAlignment="1">
      <alignment horizontal="center" vertical="center" wrapText="1"/>
    </xf>
    <xf numFmtId="0" fontId="69" fillId="0" borderId="0" xfId="0" applyNumberFormat="1" applyFont="1" applyFill="1" applyBorder="1" applyAlignment="1" applyProtection="1">
      <alignment horizontal="right" vertical="center" wrapText="1"/>
    </xf>
    <xf numFmtId="0" fontId="69" fillId="0" borderId="0" xfId="0" applyNumberFormat="1" applyFont="1" applyFill="1" applyBorder="1" applyAlignment="1" applyProtection="1">
      <alignment horizontal="center" vertical="center"/>
    </xf>
    <xf numFmtId="0" fontId="69" fillId="0" borderId="30" xfId="0" applyNumberFormat="1" applyFont="1" applyFill="1" applyBorder="1" applyAlignment="1" applyProtection="1">
      <alignment horizontal="center" vertical="center" wrapText="1"/>
    </xf>
    <xf numFmtId="0" fontId="12" fillId="0" borderId="3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center" vertical="center"/>
    </xf>
    <xf numFmtId="4" fontId="28" fillId="0" borderId="0" xfId="0" applyNumberFormat="1" applyFont="1" applyFill="1" applyBorder="1" applyAlignment="1" applyProtection="1">
      <alignment horizontal="center" vertical="center" wrapText="1"/>
    </xf>
    <xf numFmtId="0" fontId="129" fillId="0" borderId="30" xfId="0" applyFont="1" applyBorder="1" applyAlignment="1">
      <alignment horizontal="center" vertical="center" wrapText="1"/>
    </xf>
    <xf numFmtId="0" fontId="28" fillId="0" borderId="0" xfId="6" applyFont="1" applyBorder="1" applyAlignment="1">
      <alignment horizontal="left" vertical="center" wrapText="1"/>
    </xf>
    <xf numFmtId="0" fontId="28" fillId="0" borderId="0" xfId="6" applyFont="1" applyFill="1" applyAlignment="1">
      <alignment horizontal="right" vertical="center" wrapText="1"/>
    </xf>
    <xf numFmtId="0" fontId="28" fillId="0" borderId="0" xfId="6" applyFont="1" applyAlignment="1">
      <alignment horizontal="center" vertical="center" wrapText="1"/>
    </xf>
    <xf numFmtId="0" fontId="28" fillId="0" borderId="30" xfId="6" applyFont="1" applyBorder="1" applyAlignment="1">
      <alignment horizontal="center" vertical="center" wrapText="1"/>
    </xf>
    <xf numFmtId="0" fontId="69" fillId="0" borderId="0" xfId="0" applyNumberFormat="1" applyFont="1" applyFill="1" applyBorder="1" applyAlignment="1" applyProtection="1">
      <alignment horizontal="center" vertical="center" wrapText="1"/>
    </xf>
    <xf numFmtId="0" fontId="134" fillId="0" borderId="61" xfId="0" applyFont="1" applyBorder="1" applyAlignment="1">
      <alignment horizontal="left" vertical="center" wrapText="1"/>
    </xf>
    <xf numFmtId="0" fontId="134" fillId="0" borderId="63" xfId="0" applyFont="1" applyBorder="1" applyAlignment="1">
      <alignment horizontal="left" vertical="center" wrapText="1"/>
    </xf>
    <xf numFmtId="0" fontId="134" fillId="0" borderId="62" xfId="0" applyFont="1" applyBorder="1" applyAlignment="1">
      <alignment horizontal="left" vertical="center" wrapText="1"/>
    </xf>
    <xf numFmtId="0" fontId="134" fillId="0" borderId="61" xfId="0" applyFont="1" applyBorder="1" applyAlignment="1">
      <alignment horizontal="left" vertical="center"/>
    </xf>
    <xf numFmtId="0" fontId="134" fillId="0" borderId="63" xfId="0" applyFont="1" applyBorder="1" applyAlignment="1">
      <alignment horizontal="left" vertical="center"/>
    </xf>
    <xf numFmtId="0" fontId="134" fillId="0" borderId="62" xfId="0" applyFont="1" applyBorder="1" applyAlignment="1">
      <alignment horizontal="left" vertical="center"/>
    </xf>
    <xf numFmtId="0" fontId="35" fillId="0" borderId="0" xfId="0" applyFont="1" applyAlignment="1">
      <alignment horizontal="left" vertical="top"/>
    </xf>
    <xf numFmtId="0" fontId="133" fillId="0" borderId="0" xfId="0" applyFont="1" applyAlignment="1">
      <alignment horizontal="center" vertical="top"/>
    </xf>
    <xf numFmtId="0" fontId="133" fillId="0" borderId="0" xfId="0" applyFont="1" applyAlignment="1">
      <alignment horizontal="center" vertical="top" wrapText="1"/>
    </xf>
    <xf numFmtId="190" fontId="28" fillId="0" borderId="0" xfId="6" applyNumberFormat="1" applyFont="1" applyBorder="1" applyAlignment="1">
      <alignment vertical="center" wrapText="1"/>
    </xf>
    <xf numFmtId="0" fontId="0" fillId="0" borderId="30" xfId="0" applyBorder="1"/>
    <xf numFmtId="190" fontId="28" fillId="0" borderId="30" xfId="6" applyNumberFormat="1" applyFont="1" applyBorder="1" applyAlignment="1">
      <alignment vertical="center" wrapText="1"/>
    </xf>
    <xf numFmtId="0" fontId="28" fillId="0" borderId="30" xfId="6" applyFont="1" applyBorder="1" applyAlignment="1">
      <alignment vertical="center" wrapText="1"/>
    </xf>
    <xf numFmtId="190" fontId="0" fillId="0" borderId="30" xfId="0" applyNumberFormat="1" applyBorder="1"/>
    <xf numFmtId="193" fontId="28" fillId="0" borderId="30" xfId="6" applyNumberFormat="1" applyFont="1" applyFill="1" applyBorder="1" applyAlignment="1">
      <alignment horizontal="center" vertical="center" wrapText="1"/>
    </xf>
  </cellXfs>
  <cellStyles count="6102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бычный 9 7 2 3" xfId="6100"/>
    <cellStyle name="Обычный 9 7 2 3 2" xfId="6101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16" Type="http://schemas.openxmlformats.org/officeDocument/2006/relationships/externalLink" Target="externalLinks/externalLink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52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7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56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4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914400</xdr:colOff>
      <xdr:row>53</xdr:row>
      <xdr:rowOff>85725</xdr:rowOff>
    </xdr:from>
    <xdr:to>
      <xdr:col>9</xdr:col>
      <xdr:colOff>265864</xdr:colOff>
      <xdr:row>65</xdr:row>
      <xdr:rowOff>9292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13087350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</xdr:colOff>
      <xdr:row>57</xdr:row>
      <xdr:rowOff>35859</xdr:rowOff>
    </xdr:from>
    <xdr:to>
      <xdr:col>22</xdr:col>
      <xdr:colOff>116540</xdr:colOff>
      <xdr:row>88</xdr:row>
      <xdr:rowOff>26894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10022541" y="14971059"/>
          <a:ext cx="6875929" cy="5271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9525</xdr:rowOff>
    </xdr:from>
    <xdr:to>
      <xdr:col>20</xdr:col>
      <xdr:colOff>37271</xdr:colOff>
      <xdr:row>20</xdr:row>
      <xdr:rowOff>61902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4575" y="9525"/>
          <a:ext cx="6628571" cy="5868230"/>
        </a:xfrm>
        <a:prstGeom prst="rect">
          <a:avLst/>
        </a:prstGeom>
      </xdr:spPr>
    </xdr:pic>
    <xdr:clientData/>
  </xdr:twoCellAnchor>
  <xdr:twoCellAnchor editAs="oneCell">
    <xdr:from>
      <xdr:col>9</xdr:col>
      <xdr:colOff>90206</xdr:colOff>
      <xdr:row>17</xdr:row>
      <xdr:rowOff>17930</xdr:rowOff>
    </xdr:from>
    <xdr:to>
      <xdr:col>20</xdr:col>
      <xdr:colOff>111228</xdr:colOff>
      <xdr:row>72</xdr:row>
      <xdr:rowOff>29030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7765" y="5889812"/>
          <a:ext cx="6677316" cy="8639629"/>
        </a:xfrm>
        <a:prstGeom prst="rect">
          <a:avLst/>
        </a:prstGeom>
      </xdr:spPr>
    </xdr:pic>
    <xdr:clientData/>
  </xdr:twoCellAnchor>
  <xdr:twoCellAnchor editAs="oneCell">
    <xdr:from>
      <xdr:col>2</xdr:col>
      <xdr:colOff>1255059</xdr:colOff>
      <xdr:row>20</xdr:row>
      <xdr:rowOff>89647</xdr:rowOff>
    </xdr:from>
    <xdr:to>
      <xdr:col>8</xdr:col>
      <xdr:colOff>432270</xdr:colOff>
      <xdr:row>52</xdr:row>
      <xdr:rowOff>155666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1909" y="7214347"/>
          <a:ext cx="6685153" cy="5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48</xdr:row>
      <xdr:rowOff>85725</xdr:rowOff>
    </xdr:from>
    <xdr:to>
      <xdr:col>8</xdr:col>
      <xdr:colOff>86570</xdr:colOff>
      <xdr:row>60</xdr:row>
      <xdr:rowOff>9291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0" y="11744325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52</xdr:row>
      <xdr:rowOff>35859</xdr:rowOff>
    </xdr:from>
    <xdr:to>
      <xdr:col>20</xdr:col>
      <xdr:colOff>116541</xdr:colOff>
      <xdr:row>83</xdr:row>
      <xdr:rowOff>26895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551" t="54500" r="38549" b="12927"/>
        <a:stretch/>
      </xdr:blipFill>
      <xdr:spPr>
        <a:xfrm>
          <a:off x="9969873" y="12342159"/>
          <a:ext cx="6672543" cy="5010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7</xdr:row>
      <xdr:rowOff>452846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7068" y="674914"/>
          <a:ext cx="6706409" cy="2153738"/>
        </a:xfrm>
        <a:prstGeom prst="rect">
          <a:avLst/>
        </a:prstGeom>
      </xdr:spPr>
    </xdr:pic>
    <xdr:clientData/>
  </xdr:twoCellAnchor>
  <xdr:twoCellAnchor editAs="oneCell">
    <xdr:from>
      <xdr:col>13</xdr:col>
      <xdr:colOff>92255</xdr:colOff>
      <xdr:row>8</xdr:row>
      <xdr:rowOff>0</xdr:rowOff>
    </xdr:from>
    <xdr:to>
      <xdr:col>24</xdr:col>
      <xdr:colOff>36721</xdr:colOff>
      <xdr:row>37</xdr:row>
      <xdr:rowOff>103287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85741" y="3322593"/>
          <a:ext cx="6769810" cy="7236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760319</xdr:colOff>
      <xdr:row>0</xdr:row>
      <xdr:rowOff>0</xdr:rowOff>
    </xdr:from>
    <xdr:to>
      <xdr:col>20</xdr:col>
      <xdr:colOff>36691</xdr:colOff>
      <xdr:row>6</xdr:row>
      <xdr:rowOff>62019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9495" y="0"/>
          <a:ext cx="6750695" cy="1395519"/>
        </a:xfrm>
        <a:prstGeom prst="rect">
          <a:avLst/>
        </a:prstGeom>
      </xdr:spPr>
    </xdr:pic>
    <xdr:clientData/>
  </xdr:twoCellAnchor>
  <xdr:twoCellAnchor editAs="oneCell">
    <xdr:from>
      <xdr:col>8</xdr:col>
      <xdr:colOff>737907</xdr:colOff>
      <xdr:row>4</xdr:row>
      <xdr:rowOff>67236</xdr:rowOff>
    </xdr:from>
    <xdr:to>
      <xdr:col>20</xdr:col>
      <xdr:colOff>33327</xdr:colOff>
      <xdr:row>9</xdr:row>
      <xdr:rowOff>23322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7083" y="1479177"/>
          <a:ext cx="6769743" cy="1692997"/>
        </a:xfrm>
        <a:prstGeom prst="rect">
          <a:avLst/>
        </a:prstGeom>
      </xdr:spPr>
    </xdr:pic>
    <xdr:clientData/>
  </xdr:twoCellAnchor>
  <xdr:twoCellAnchor editAs="oneCell">
    <xdr:from>
      <xdr:col>8</xdr:col>
      <xdr:colOff>661148</xdr:colOff>
      <xdr:row>9</xdr:row>
      <xdr:rowOff>179295</xdr:rowOff>
    </xdr:from>
    <xdr:to>
      <xdr:col>19</xdr:col>
      <xdr:colOff>582706</xdr:colOff>
      <xdr:row>24</xdr:row>
      <xdr:rowOff>190501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760324" y="3328148"/>
          <a:ext cx="6790764" cy="21291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285749</xdr:colOff>
      <xdr:row>2</xdr:row>
      <xdr:rowOff>104775</xdr:rowOff>
    </xdr:from>
    <xdr:to>
      <xdr:col>18</xdr:col>
      <xdr:colOff>209550</xdr:colOff>
      <xdr:row>51</xdr:row>
      <xdr:rowOff>95250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210" t="14238" r="34416" b="6151"/>
        <a:stretch/>
      </xdr:blipFill>
      <xdr:spPr>
        <a:xfrm>
          <a:off x="8896349" y="428625"/>
          <a:ext cx="5924551" cy="8734425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381000</xdr:colOff>
      <xdr:row>2</xdr:row>
      <xdr:rowOff>57151</xdr:rowOff>
    </xdr:from>
    <xdr:to>
      <xdr:col>29</xdr:col>
      <xdr:colOff>438150</xdr:colOff>
      <xdr:row>53</xdr:row>
      <xdr:rowOff>38101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844" t="13369" r="34318" b="4155"/>
        <a:stretch/>
      </xdr:blipFill>
      <xdr:spPr>
        <a:xfrm>
          <a:off x="14992350" y="381001"/>
          <a:ext cx="5819775" cy="9048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285749</xdr:colOff>
      <xdr:row>2</xdr:row>
      <xdr:rowOff>104775</xdr:rowOff>
    </xdr:from>
    <xdr:to>
      <xdr:col>18</xdr:col>
      <xdr:colOff>209550</xdr:colOff>
      <xdr:row>50</xdr:row>
      <xdr:rowOff>95250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210" t="14238" r="34416" b="6151"/>
        <a:stretch/>
      </xdr:blipFill>
      <xdr:spPr>
        <a:xfrm>
          <a:off x="8896349" y="428625"/>
          <a:ext cx="5924551" cy="8896350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381000</xdr:colOff>
      <xdr:row>2</xdr:row>
      <xdr:rowOff>57151</xdr:rowOff>
    </xdr:from>
    <xdr:to>
      <xdr:col>29</xdr:col>
      <xdr:colOff>438150</xdr:colOff>
      <xdr:row>52</xdr:row>
      <xdr:rowOff>38101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844" t="13369" r="34318" b="4155"/>
        <a:stretch/>
      </xdr:blipFill>
      <xdr:spPr>
        <a:xfrm>
          <a:off x="14992350" y="381001"/>
          <a:ext cx="5819775" cy="92106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76200</xdr:colOff>
      <xdr:row>3</xdr:row>
      <xdr:rowOff>153897</xdr:rowOff>
    </xdr:from>
    <xdr:to>
      <xdr:col>19</xdr:col>
      <xdr:colOff>227366</xdr:colOff>
      <xdr:row>7</xdr:row>
      <xdr:rowOff>69124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7275" y="915897"/>
          <a:ext cx="4761266" cy="1591627"/>
        </a:xfrm>
        <a:prstGeom prst="rect">
          <a:avLst/>
        </a:prstGeom>
      </xdr:spPr>
    </xdr:pic>
    <xdr:clientData/>
  </xdr:twoCellAnchor>
  <xdr:twoCellAnchor editAs="oneCell">
    <xdr:from>
      <xdr:col>11</xdr:col>
      <xdr:colOff>517272</xdr:colOff>
      <xdr:row>7</xdr:row>
      <xdr:rowOff>381000</xdr:rowOff>
    </xdr:from>
    <xdr:to>
      <xdr:col>20</xdr:col>
      <xdr:colOff>579649</xdr:colOff>
      <xdr:row>39</xdr:row>
      <xdr:rowOff>54146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85372" y="2619375"/>
          <a:ext cx="5929777" cy="645494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8</xdr:row>
      <xdr:rowOff>314053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4564" y="687160"/>
          <a:ext cx="6377116" cy="2161903"/>
        </a:xfrm>
        <a:prstGeom prst="rect">
          <a:avLst/>
        </a:prstGeom>
      </xdr:spPr>
    </xdr:pic>
    <xdr:clientData/>
  </xdr:twoCellAnchor>
  <xdr:twoCellAnchor editAs="oneCell">
    <xdr:from>
      <xdr:col>13</xdr:col>
      <xdr:colOff>114027</xdr:colOff>
      <xdr:row>5</xdr:row>
      <xdr:rowOff>807992</xdr:rowOff>
    </xdr:from>
    <xdr:to>
      <xdr:col>24</xdr:col>
      <xdr:colOff>58493</xdr:colOff>
      <xdr:row>42</xdr:row>
      <xdr:rowOff>108457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01352" y="2874917"/>
          <a:ext cx="6440517" cy="71966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760319</xdr:colOff>
      <xdr:row>0</xdr:row>
      <xdr:rowOff>0</xdr:rowOff>
    </xdr:from>
    <xdr:to>
      <xdr:col>20</xdr:col>
      <xdr:colOff>36690</xdr:colOff>
      <xdr:row>6</xdr:row>
      <xdr:rowOff>62019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9069" y="0"/>
          <a:ext cx="6801122" cy="1385994"/>
        </a:xfrm>
        <a:prstGeom prst="rect">
          <a:avLst/>
        </a:prstGeom>
      </xdr:spPr>
    </xdr:pic>
    <xdr:clientData/>
  </xdr:twoCellAnchor>
  <xdr:twoCellAnchor editAs="oneCell">
    <xdr:from>
      <xdr:col>8</xdr:col>
      <xdr:colOff>737907</xdr:colOff>
      <xdr:row>4</xdr:row>
      <xdr:rowOff>67236</xdr:rowOff>
    </xdr:from>
    <xdr:to>
      <xdr:col>20</xdr:col>
      <xdr:colOff>33326</xdr:colOff>
      <xdr:row>8</xdr:row>
      <xdr:rowOff>16597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6657" y="857811"/>
          <a:ext cx="6820170" cy="1670025"/>
        </a:xfrm>
        <a:prstGeom prst="rect">
          <a:avLst/>
        </a:prstGeom>
      </xdr:spPr>
    </xdr:pic>
    <xdr:clientData/>
  </xdr:twoCellAnchor>
  <xdr:twoCellAnchor editAs="oneCell">
    <xdr:from>
      <xdr:col>8</xdr:col>
      <xdr:colOff>683558</xdr:colOff>
      <xdr:row>8</xdr:row>
      <xdr:rowOff>78440</xdr:rowOff>
    </xdr:from>
    <xdr:to>
      <xdr:col>19</xdr:col>
      <xdr:colOff>605116</xdr:colOff>
      <xdr:row>11</xdr:row>
      <xdr:rowOff>282388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805146" y="2599764"/>
          <a:ext cx="6790764" cy="190724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30</xdr:row>
      <xdr:rowOff>256054</xdr:rowOff>
    </xdr:from>
    <xdr:to>
      <xdr:col>13</xdr:col>
      <xdr:colOff>510570</xdr:colOff>
      <xdr:row>40</xdr:row>
      <xdr:rowOff>613523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9012" y="10535434"/>
          <a:ext cx="4931258" cy="49142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DY\Desktop\&#1076;&#1072;&#1096;&#1072;\_&#1057;&#1090;&#1088;&#1086;&#1081;&#1101;&#1085;&#1077;&#1088;&#1075;&#1086;&#1084;&#1080;&#1088;\I-309544%20&#1061;&#1072;&#1088;&#1076;&#1080;&#1090;&#1077;&#1082;%20&#1070;&#1076;&#1072;&#1085;&#1086;&#1074;&#1082;&#1072;\12-01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ПИР новая"/>
      <sheetName val="ПИР ТП"/>
      <sheetName val="ПИР ВЛ-10кВ"/>
      <sheetName val="ПИР ВЛ-0,4кВ"/>
      <sheetName val="Геодезия"/>
    </sheetNames>
    <sheetDataSet>
      <sheetData sheetId="0">
        <row r="4">
          <cell r="A4" t="str">
            <v>Реконструкция ТП-10/0,4 кВ №691 с трансформатором 400 кВА с заменой на новую ТП-10/0,4 кВ мощностью 630 кВА в габаритах 1000 кВА, в т.ч. ПИР, г. Москва, пос. Вороновское, д. Юдановка; 50:27:0030305:307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"/>
  <sheetViews>
    <sheetView tabSelected="1" view="pageBreakPreview" zoomScaleSheetLayoutView="100" workbookViewId="0">
      <selection activeCell="A6" sqref="A6:H6"/>
    </sheetView>
  </sheetViews>
  <sheetFormatPr defaultColWidth="9.140625" defaultRowHeight="15.75"/>
  <cols>
    <col min="1" max="1" width="5" style="211" customWidth="1"/>
    <col min="2" max="2" width="46.85546875" style="211" customWidth="1"/>
    <col min="3" max="8" width="14.28515625" style="211" customWidth="1"/>
    <col min="9" max="9" width="12.42578125" style="211" customWidth="1"/>
    <col min="10" max="10" width="11.28515625" style="211" bestFit="1" customWidth="1"/>
    <col min="11" max="16384" width="9.140625" style="211"/>
  </cols>
  <sheetData>
    <row r="2" spans="1:12" ht="38.25" customHeight="1">
      <c r="A2" s="304" t="s">
        <v>192</v>
      </c>
      <c r="B2" s="305"/>
      <c r="C2" s="305"/>
      <c r="D2" s="305"/>
      <c r="E2" s="305"/>
      <c r="F2" s="305"/>
      <c r="G2" s="305"/>
      <c r="H2" s="305"/>
    </row>
    <row r="3" spans="1:12">
      <c r="B3" s="210"/>
      <c r="C3" s="210"/>
      <c r="D3" s="210"/>
      <c r="E3" s="210"/>
      <c r="F3" s="210"/>
      <c r="G3" s="210"/>
      <c r="H3" s="210"/>
    </row>
    <row r="4" spans="1:12" ht="72.75" customHeight="1">
      <c r="A4" s="306" t="s">
        <v>250</v>
      </c>
      <c r="B4" s="306"/>
      <c r="C4" s="306"/>
      <c r="D4" s="306"/>
      <c r="E4" s="306"/>
      <c r="F4" s="306"/>
      <c r="G4" s="306"/>
      <c r="H4" s="306"/>
    </row>
    <row r="5" spans="1:12">
      <c r="A5" s="306" t="s">
        <v>249</v>
      </c>
      <c r="B5" s="306"/>
      <c r="C5" s="306"/>
      <c r="D5" s="306"/>
      <c r="E5" s="306"/>
      <c r="F5" s="306"/>
      <c r="G5" s="306"/>
      <c r="H5" s="306"/>
    </row>
    <row r="6" spans="1:12" ht="39" customHeight="1">
      <c r="A6" s="308" t="s">
        <v>248</v>
      </c>
      <c r="B6" s="308"/>
      <c r="C6" s="308"/>
      <c r="D6" s="308"/>
      <c r="E6" s="308"/>
      <c r="F6" s="308"/>
      <c r="G6" s="308"/>
      <c r="H6" s="308"/>
    </row>
    <row r="7" spans="1:12" ht="31.5" customHeight="1">
      <c r="A7" s="307" t="s">
        <v>2</v>
      </c>
      <c r="B7" s="307" t="s">
        <v>151</v>
      </c>
      <c r="C7" s="307" t="s">
        <v>68</v>
      </c>
      <c r="D7" s="307"/>
      <c r="E7" s="307" t="s">
        <v>228</v>
      </c>
      <c r="F7" s="307"/>
      <c r="G7" s="307" t="s">
        <v>70</v>
      </c>
      <c r="H7" s="307"/>
    </row>
    <row r="8" spans="1:12" ht="47.25">
      <c r="A8" s="307"/>
      <c r="B8" s="307"/>
      <c r="C8" s="143" t="s">
        <v>69</v>
      </c>
      <c r="D8" s="143" t="s">
        <v>223</v>
      </c>
      <c r="E8" s="143" t="s">
        <v>69</v>
      </c>
      <c r="F8" s="288" t="s">
        <v>223</v>
      </c>
      <c r="G8" s="143" t="s">
        <v>69</v>
      </c>
      <c r="H8" s="288" t="s">
        <v>223</v>
      </c>
    </row>
    <row r="9" spans="1:12">
      <c r="A9" s="137">
        <v>1</v>
      </c>
      <c r="B9" s="137">
        <v>2</v>
      </c>
      <c r="C9" s="137"/>
      <c r="D9" s="137"/>
      <c r="E9" s="137"/>
      <c r="F9" s="137"/>
      <c r="G9" s="137"/>
      <c r="H9" s="137"/>
    </row>
    <row r="10" spans="1:12" s="214" customFormat="1" ht="25.15" customHeight="1">
      <c r="A10" s="138">
        <v>1</v>
      </c>
      <c r="B10" s="139" t="s">
        <v>201</v>
      </c>
      <c r="C10" s="141">
        <f>'12-01-01 РЩ'!H9</f>
        <v>13000</v>
      </c>
      <c r="D10" s="141">
        <f>'12-01-01 РЩ'!H10</f>
        <v>127452</v>
      </c>
      <c r="E10" s="140">
        <f>0.22*C10</f>
        <v>2860</v>
      </c>
      <c r="F10" s="140">
        <f>0.22*D10</f>
        <v>28039.439999999999</v>
      </c>
      <c r="G10" s="140">
        <f t="shared" ref="G10" si="0">C10+E10</f>
        <v>15860</v>
      </c>
      <c r="H10" s="140">
        <f t="shared" ref="H10" si="1">D10+F10</f>
        <v>155491.44</v>
      </c>
      <c r="I10" s="212" t="s">
        <v>67</v>
      </c>
      <c r="J10" s="213" t="s">
        <v>67</v>
      </c>
    </row>
    <row r="11" spans="1:12" s="214" customFormat="1" ht="25.5" customHeight="1">
      <c r="A11" s="138">
        <v>2</v>
      </c>
      <c r="B11" s="139" t="s">
        <v>202</v>
      </c>
      <c r="C11" s="141">
        <f>'12-01-02 АВ'!H9</f>
        <v>1400</v>
      </c>
      <c r="D11" s="141">
        <f>'12-01-02 АВ'!H11</f>
        <v>13725.6</v>
      </c>
      <c r="E11" s="140">
        <f t="shared" ref="E11:E14" si="2">0.22*C11</f>
        <v>308</v>
      </c>
      <c r="F11" s="140">
        <f t="shared" ref="F11:F14" si="3">0.22*D11</f>
        <v>3019.6320000000001</v>
      </c>
      <c r="G11" s="140">
        <f t="shared" ref="G11:G14" si="4">C11+E11</f>
        <v>1708</v>
      </c>
      <c r="H11" s="140">
        <f t="shared" ref="H11:H14" si="5">D11+F11</f>
        <v>16745.232</v>
      </c>
      <c r="I11" s="212"/>
      <c r="J11" s="213" t="s">
        <v>67</v>
      </c>
    </row>
    <row r="12" spans="1:12" ht="24" customHeight="1">
      <c r="A12" s="138">
        <v>3</v>
      </c>
      <c r="B12" s="139" t="s">
        <v>203</v>
      </c>
      <c r="C12" s="141">
        <f>'12-01-03 КЛ'!H12</f>
        <v>13980.868085106384</v>
      </c>
      <c r="D12" s="141">
        <f>'12-01-03 КЛ'!H14</f>
        <v>137068.43070638299</v>
      </c>
      <c r="E12" s="140">
        <f t="shared" si="2"/>
        <v>3075.7909787234044</v>
      </c>
      <c r="F12" s="140">
        <f t="shared" si="3"/>
        <v>30155.054755404257</v>
      </c>
      <c r="G12" s="140">
        <f t="shared" si="4"/>
        <v>17056.659063829789</v>
      </c>
      <c r="H12" s="140">
        <f t="shared" si="5"/>
        <v>167223.48546178726</v>
      </c>
    </row>
    <row r="13" spans="1:12" ht="24" customHeight="1">
      <c r="A13" s="138">
        <v>4</v>
      </c>
      <c r="B13" s="139" t="s">
        <v>204</v>
      </c>
      <c r="C13" s="141">
        <f>'12-01-04 ГНП'!H9</f>
        <v>36000</v>
      </c>
      <c r="D13" s="141">
        <f>'12-01-04 ГНП'!H11</f>
        <v>352944</v>
      </c>
      <c r="E13" s="140">
        <f t="shared" si="2"/>
        <v>7920</v>
      </c>
      <c r="F13" s="140">
        <f t="shared" si="3"/>
        <v>77647.680000000008</v>
      </c>
      <c r="G13" s="140">
        <f t="shared" si="4"/>
        <v>43920</v>
      </c>
      <c r="H13" s="140">
        <f t="shared" si="5"/>
        <v>430591.68</v>
      </c>
    </row>
    <row r="14" spans="1:12" ht="24" customHeight="1">
      <c r="A14" s="138">
        <v>5</v>
      </c>
      <c r="B14" s="139" t="s">
        <v>205</v>
      </c>
      <c r="C14" s="141">
        <f>'12-01-05 ГЕО'!G39</f>
        <v>3189.2864153768687</v>
      </c>
      <c r="D14" s="141">
        <f>'12-01-05 ГЕО'!G41</f>
        <v>31267.759999999998</v>
      </c>
      <c r="E14" s="140">
        <f t="shared" si="2"/>
        <v>701.64301138291114</v>
      </c>
      <c r="F14" s="140">
        <f t="shared" si="3"/>
        <v>6878.9071999999996</v>
      </c>
      <c r="G14" s="140">
        <f t="shared" si="4"/>
        <v>3890.9294267597797</v>
      </c>
      <c r="H14" s="140">
        <f t="shared" si="5"/>
        <v>38146.667199999996</v>
      </c>
    </row>
    <row r="15" spans="1:12" ht="15" customHeight="1">
      <c r="A15" s="303"/>
      <c r="B15" s="303"/>
      <c r="C15" s="142">
        <f t="shared" ref="C15:H15" si="6">SUM(C10:C14)</f>
        <v>67570.154500483259</v>
      </c>
      <c r="D15" s="142">
        <f t="shared" si="6"/>
        <v>662457.79070638306</v>
      </c>
      <c r="E15" s="142">
        <f t="shared" si="6"/>
        <v>14865.433990106316</v>
      </c>
      <c r="F15" s="142">
        <f t="shared" si="6"/>
        <v>145740.71395540427</v>
      </c>
      <c r="G15" s="142">
        <f t="shared" si="6"/>
        <v>82435.58849058958</v>
      </c>
      <c r="H15" s="142">
        <f t="shared" si="6"/>
        <v>808198.5046617873</v>
      </c>
      <c r="I15" s="215"/>
      <c r="J15" s="216"/>
      <c r="K15" s="216"/>
      <c r="L15" s="216"/>
    </row>
    <row r="16" spans="1:12" ht="15" customHeight="1">
      <c r="A16" s="217"/>
      <c r="B16" s="218"/>
      <c r="C16" s="218"/>
      <c r="D16" s="255"/>
      <c r="E16" s="218"/>
      <c r="F16" s="218"/>
      <c r="G16" s="218"/>
      <c r="H16" s="218"/>
      <c r="I16" s="215"/>
      <c r="J16" s="216"/>
      <c r="K16" s="216"/>
      <c r="L16" s="216"/>
    </row>
    <row r="17" spans="2:8" customFormat="1" ht="12.75">
      <c r="D17" s="239">
        <f>D15/1000</f>
        <v>662.45779070638309</v>
      </c>
    </row>
    <row r="18" spans="2:8" customFormat="1" ht="12.75"/>
    <row r="20" spans="2:8">
      <c r="E20" s="219"/>
    </row>
    <row r="21" spans="2:8">
      <c r="D21" s="220"/>
      <c r="E21" s="219"/>
    </row>
    <row r="22" spans="2:8">
      <c r="B22" s="221"/>
      <c r="C22" s="221"/>
      <c r="D22" s="221"/>
      <c r="E22" s="221"/>
      <c r="F22" s="221"/>
      <c r="G22" s="221"/>
      <c r="H22" s="221"/>
    </row>
    <row r="23" spans="2:8">
      <c r="D23" s="219"/>
    </row>
    <row r="24" spans="2:8">
      <c r="D24" s="219"/>
    </row>
    <row r="26" spans="2:8">
      <c r="F26" s="219"/>
    </row>
    <row r="27" spans="2:8">
      <c r="F27" s="219"/>
    </row>
  </sheetData>
  <mergeCells count="10">
    <mergeCell ref="A15:B15"/>
    <mergeCell ref="A2:H2"/>
    <mergeCell ref="A4:H4"/>
    <mergeCell ref="C7:D7"/>
    <mergeCell ref="E7:F7"/>
    <mergeCell ref="G7:H7"/>
    <mergeCell ref="A7:A8"/>
    <mergeCell ref="B7:B8"/>
    <mergeCell ref="A5:H5"/>
    <mergeCell ref="A6:H6"/>
  </mergeCells>
  <pageMargins left="0.70866141732283472" right="0.51181102362204722" top="0.55118110236220474" bottom="0.55118110236220474" header="0.31496062992125984" footer="0.31496062992125984"/>
  <pageSetup paperSize="9"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SheetLayoutView="100" workbookViewId="0">
      <selection activeCell="E20" sqref="E20"/>
    </sheetView>
  </sheetViews>
  <sheetFormatPr defaultRowHeight="12.75"/>
  <cols>
    <col min="1" max="1" width="4.28515625" style="166" customWidth="1"/>
    <col min="2" max="2" width="17.7109375" style="166" customWidth="1"/>
    <col min="3" max="3" width="50" style="166" customWidth="1"/>
    <col min="4" max="5" width="12.140625" style="166" customWidth="1"/>
    <col min="6" max="6" width="17.140625" style="166" customWidth="1"/>
    <col min="7" max="7" width="4.7109375" style="166" customWidth="1"/>
    <col min="8" max="255" width="9.140625" style="166"/>
    <col min="256" max="256" width="4.7109375" style="166" customWidth="1"/>
    <col min="257" max="257" width="14.5703125" style="166" customWidth="1"/>
    <col min="258" max="258" width="26.7109375" style="166" customWidth="1"/>
    <col min="259" max="259" width="10.28515625" style="166" customWidth="1"/>
    <col min="260" max="260" width="9.85546875" style="166" customWidth="1"/>
    <col min="261" max="261" width="9.5703125" style="166" bestFit="1" customWidth="1"/>
    <col min="262" max="262" width="12.85546875" style="166" customWidth="1"/>
    <col min="263" max="263" width="4.7109375" style="166" customWidth="1"/>
    <col min="264" max="511" width="9.140625" style="166"/>
    <col min="512" max="512" width="4.7109375" style="166" customWidth="1"/>
    <col min="513" max="513" width="14.5703125" style="166" customWidth="1"/>
    <col min="514" max="514" width="26.7109375" style="166" customWidth="1"/>
    <col min="515" max="515" width="10.28515625" style="166" customWidth="1"/>
    <col min="516" max="516" width="9.85546875" style="166" customWidth="1"/>
    <col min="517" max="517" width="9.5703125" style="166" bestFit="1" customWidth="1"/>
    <col min="518" max="518" width="12.85546875" style="166" customWidth="1"/>
    <col min="519" max="519" width="4.7109375" style="166" customWidth="1"/>
    <col min="520" max="767" width="9.140625" style="166"/>
    <col min="768" max="768" width="4.7109375" style="166" customWidth="1"/>
    <col min="769" max="769" width="14.5703125" style="166" customWidth="1"/>
    <col min="770" max="770" width="26.7109375" style="166" customWidth="1"/>
    <col min="771" max="771" width="10.28515625" style="166" customWidth="1"/>
    <col min="772" max="772" width="9.85546875" style="166" customWidth="1"/>
    <col min="773" max="773" width="9.5703125" style="166" bestFit="1" customWidth="1"/>
    <col min="774" max="774" width="12.85546875" style="166" customWidth="1"/>
    <col min="775" max="775" width="4.7109375" style="166" customWidth="1"/>
    <col min="776" max="1023" width="9.140625" style="166"/>
    <col min="1024" max="1024" width="4.7109375" style="166" customWidth="1"/>
    <col min="1025" max="1025" width="14.5703125" style="166" customWidth="1"/>
    <col min="1026" max="1026" width="26.7109375" style="166" customWidth="1"/>
    <col min="1027" max="1027" width="10.28515625" style="166" customWidth="1"/>
    <col min="1028" max="1028" width="9.85546875" style="166" customWidth="1"/>
    <col min="1029" max="1029" width="9.5703125" style="166" bestFit="1" customWidth="1"/>
    <col min="1030" max="1030" width="12.85546875" style="166" customWidth="1"/>
    <col min="1031" max="1031" width="4.7109375" style="166" customWidth="1"/>
    <col min="1032" max="1279" width="9.140625" style="166"/>
    <col min="1280" max="1280" width="4.7109375" style="166" customWidth="1"/>
    <col min="1281" max="1281" width="14.5703125" style="166" customWidth="1"/>
    <col min="1282" max="1282" width="26.7109375" style="166" customWidth="1"/>
    <col min="1283" max="1283" width="10.28515625" style="166" customWidth="1"/>
    <col min="1284" max="1284" width="9.85546875" style="166" customWidth="1"/>
    <col min="1285" max="1285" width="9.5703125" style="166" bestFit="1" customWidth="1"/>
    <col min="1286" max="1286" width="12.85546875" style="166" customWidth="1"/>
    <col min="1287" max="1287" width="4.7109375" style="166" customWidth="1"/>
    <col min="1288" max="1535" width="9.140625" style="166"/>
    <col min="1536" max="1536" width="4.7109375" style="166" customWidth="1"/>
    <col min="1537" max="1537" width="14.5703125" style="166" customWidth="1"/>
    <col min="1538" max="1538" width="26.7109375" style="166" customWidth="1"/>
    <col min="1539" max="1539" width="10.28515625" style="166" customWidth="1"/>
    <col min="1540" max="1540" width="9.85546875" style="166" customWidth="1"/>
    <col min="1541" max="1541" width="9.5703125" style="166" bestFit="1" customWidth="1"/>
    <col min="1542" max="1542" width="12.85546875" style="166" customWidth="1"/>
    <col min="1543" max="1543" width="4.7109375" style="166" customWidth="1"/>
    <col min="1544" max="1791" width="9.140625" style="166"/>
    <col min="1792" max="1792" width="4.7109375" style="166" customWidth="1"/>
    <col min="1793" max="1793" width="14.5703125" style="166" customWidth="1"/>
    <col min="1794" max="1794" width="26.7109375" style="166" customWidth="1"/>
    <col min="1795" max="1795" width="10.28515625" style="166" customWidth="1"/>
    <col min="1796" max="1796" width="9.85546875" style="166" customWidth="1"/>
    <col min="1797" max="1797" width="9.5703125" style="166" bestFit="1" customWidth="1"/>
    <col min="1798" max="1798" width="12.85546875" style="166" customWidth="1"/>
    <col min="1799" max="1799" width="4.7109375" style="166" customWidth="1"/>
    <col min="1800" max="2047" width="9.140625" style="166"/>
    <col min="2048" max="2048" width="4.7109375" style="166" customWidth="1"/>
    <col min="2049" max="2049" width="14.5703125" style="166" customWidth="1"/>
    <col min="2050" max="2050" width="26.7109375" style="166" customWidth="1"/>
    <col min="2051" max="2051" width="10.28515625" style="166" customWidth="1"/>
    <col min="2052" max="2052" width="9.85546875" style="166" customWidth="1"/>
    <col min="2053" max="2053" width="9.5703125" style="166" bestFit="1" customWidth="1"/>
    <col min="2054" max="2054" width="12.85546875" style="166" customWidth="1"/>
    <col min="2055" max="2055" width="4.7109375" style="166" customWidth="1"/>
    <col min="2056" max="2303" width="9.140625" style="166"/>
    <col min="2304" max="2304" width="4.7109375" style="166" customWidth="1"/>
    <col min="2305" max="2305" width="14.5703125" style="166" customWidth="1"/>
    <col min="2306" max="2306" width="26.7109375" style="166" customWidth="1"/>
    <col min="2307" max="2307" width="10.28515625" style="166" customWidth="1"/>
    <col min="2308" max="2308" width="9.85546875" style="166" customWidth="1"/>
    <col min="2309" max="2309" width="9.5703125" style="166" bestFit="1" customWidth="1"/>
    <col min="2310" max="2310" width="12.85546875" style="166" customWidth="1"/>
    <col min="2311" max="2311" width="4.7109375" style="166" customWidth="1"/>
    <col min="2312" max="2559" width="9.140625" style="166"/>
    <col min="2560" max="2560" width="4.7109375" style="166" customWidth="1"/>
    <col min="2561" max="2561" width="14.5703125" style="166" customWidth="1"/>
    <col min="2562" max="2562" width="26.7109375" style="166" customWidth="1"/>
    <col min="2563" max="2563" width="10.28515625" style="166" customWidth="1"/>
    <col min="2564" max="2564" width="9.85546875" style="166" customWidth="1"/>
    <col min="2565" max="2565" width="9.5703125" style="166" bestFit="1" customWidth="1"/>
    <col min="2566" max="2566" width="12.85546875" style="166" customWidth="1"/>
    <col min="2567" max="2567" width="4.7109375" style="166" customWidth="1"/>
    <col min="2568" max="2815" width="9.140625" style="166"/>
    <col min="2816" max="2816" width="4.7109375" style="166" customWidth="1"/>
    <col min="2817" max="2817" width="14.5703125" style="166" customWidth="1"/>
    <col min="2818" max="2818" width="26.7109375" style="166" customWidth="1"/>
    <col min="2819" max="2819" width="10.28515625" style="166" customWidth="1"/>
    <col min="2820" max="2820" width="9.85546875" style="166" customWidth="1"/>
    <col min="2821" max="2821" width="9.5703125" style="166" bestFit="1" customWidth="1"/>
    <col min="2822" max="2822" width="12.85546875" style="166" customWidth="1"/>
    <col min="2823" max="2823" width="4.7109375" style="166" customWidth="1"/>
    <col min="2824" max="3071" width="9.140625" style="166"/>
    <col min="3072" max="3072" width="4.7109375" style="166" customWidth="1"/>
    <col min="3073" max="3073" width="14.5703125" style="166" customWidth="1"/>
    <col min="3074" max="3074" width="26.7109375" style="166" customWidth="1"/>
    <col min="3075" max="3075" width="10.28515625" style="166" customWidth="1"/>
    <col min="3076" max="3076" width="9.85546875" style="166" customWidth="1"/>
    <col min="3077" max="3077" width="9.5703125" style="166" bestFit="1" customWidth="1"/>
    <col min="3078" max="3078" width="12.85546875" style="166" customWidth="1"/>
    <col min="3079" max="3079" width="4.7109375" style="166" customWidth="1"/>
    <col min="3080" max="3327" width="9.140625" style="166"/>
    <col min="3328" max="3328" width="4.7109375" style="166" customWidth="1"/>
    <col min="3329" max="3329" width="14.5703125" style="166" customWidth="1"/>
    <col min="3330" max="3330" width="26.7109375" style="166" customWidth="1"/>
    <col min="3331" max="3331" width="10.28515625" style="166" customWidth="1"/>
    <col min="3332" max="3332" width="9.85546875" style="166" customWidth="1"/>
    <col min="3333" max="3333" width="9.5703125" style="166" bestFit="1" customWidth="1"/>
    <col min="3334" max="3334" width="12.85546875" style="166" customWidth="1"/>
    <col min="3335" max="3335" width="4.7109375" style="166" customWidth="1"/>
    <col min="3336" max="3583" width="9.140625" style="166"/>
    <col min="3584" max="3584" width="4.7109375" style="166" customWidth="1"/>
    <col min="3585" max="3585" width="14.5703125" style="166" customWidth="1"/>
    <col min="3586" max="3586" width="26.7109375" style="166" customWidth="1"/>
    <col min="3587" max="3587" width="10.28515625" style="166" customWidth="1"/>
    <col min="3588" max="3588" width="9.85546875" style="166" customWidth="1"/>
    <col min="3589" max="3589" width="9.5703125" style="166" bestFit="1" customWidth="1"/>
    <col min="3590" max="3590" width="12.85546875" style="166" customWidth="1"/>
    <col min="3591" max="3591" width="4.7109375" style="166" customWidth="1"/>
    <col min="3592" max="3839" width="9.140625" style="166"/>
    <col min="3840" max="3840" width="4.7109375" style="166" customWidth="1"/>
    <col min="3841" max="3841" width="14.5703125" style="166" customWidth="1"/>
    <col min="3842" max="3842" width="26.7109375" style="166" customWidth="1"/>
    <col min="3843" max="3843" width="10.28515625" style="166" customWidth="1"/>
    <col min="3844" max="3844" width="9.85546875" style="166" customWidth="1"/>
    <col min="3845" max="3845" width="9.5703125" style="166" bestFit="1" customWidth="1"/>
    <col min="3846" max="3846" width="12.85546875" style="166" customWidth="1"/>
    <col min="3847" max="3847" width="4.7109375" style="166" customWidth="1"/>
    <col min="3848" max="4095" width="9.140625" style="166"/>
    <col min="4096" max="4096" width="4.7109375" style="166" customWidth="1"/>
    <col min="4097" max="4097" width="14.5703125" style="166" customWidth="1"/>
    <col min="4098" max="4098" width="26.7109375" style="166" customWidth="1"/>
    <col min="4099" max="4099" width="10.28515625" style="166" customWidth="1"/>
    <col min="4100" max="4100" width="9.85546875" style="166" customWidth="1"/>
    <col min="4101" max="4101" width="9.5703125" style="166" bestFit="1" customWidth="1"/>
    <col min="4102" max="4102" width="12.85546875" style="166" customWidth="1"/>
    <col min="4103" max="4103" width="4.7109375" style="166" customWidth="1"/>
    <col min="4104" max="4351" width="9.140625" style="166"/>
    <col min="4352" max="4352" width="4.7109375" style="166" customWidth="1"/>
    <col min="4353" max="4353" width="14.5703125" style="166" customWidth="1"/>
    <col min="4354" max="4354" width="26.7109375" style="166" customWidth="1"/>
    <col min="4355" max="4355" width="10.28515625" style="166" customWidth="1"/>
    <col min="4356" max="4356" width="9.85546875" style="166" customWidth="1"/>
    <col min="4357" max="4357" width="9.5703125" style="166" bestFit="1" customWidth="1"/>
    <col min="4358" max="4358" width="12.85546875" style="166" customWidth="1"/>
    <col min="4359" max="4359" width="4.7109375" style="166" customWidth="1"/>
    <col min="4360" max="4607" width="9.140625" style="166"/>
    <col min="4608" max="4608" width="4.7109375" style="166" customWidth="1"/>
    <col min="4609" max="4609" width="14.5703125" style="166" customWidth="1"/>
    <col min="4610" max="4610" width="26.7109375" style="166" customWidth="1"/>
    <col min="4611" max="4611" width="10.28515625" style="166" customWidth="1"/>
    <col min="4612" max="4612" width="9.85546875" style="166" customWidth="1"/>
    <col min="4613" max="4613" width="9.5703125" style="166" bestFit="1" customWidth="1"/>
    <col min="4614" max="4614" width="12.85546875" style="166" customWidth="1"/>
    <col min="4615" max="4615" width="4.7109375" style="166" customWidth="1"/>
    <col min="4616" max="4863" width="9.140625" style="166"/>
    <col min="4864" max="4864" width="4.7109375" style="166" customWidth="1"/>
    <col min="4865" max="4865" width="14.5703125" style="166" customWidth="1"/>
    <col min="4866" max="4866" width="26.7109375" style="166" customWidth="1"/>
    <col min="4867" max="4867" width="10.28515625" style="166" customWidth="1"/>
    <col min="4868" max="4868" width="9.85546875" style="166" customWidth="1"/>
    <col min="4869" max="4869" width="9.5703125" style="166" bestFit="1" customWidth="1"/>
    <col min="4870" max="4870" width="12.85546875" style="166" customWidth="1"/>
    <col min="4871" max="4871" width="4.7109375" style="166" customWidth="1"/>
    <col min="4872" max="5119" width="9.140625" style="166"/>
    <col min="5120" max="5120" width="4.7109375" style="166" customWidth="1"/>
    <col min="5121" max="5121" width="14.5703125" style="166" customWidth="1"/>
    <col min="5122" max="5122" width="26.7109375" style="166" customWidth="1"/>
    <col min="5123" max="5123" width="10.28515625" style="166" customWidth="1"/>
    <col min="5124" max="5124" width="9.85546875" style="166" customWidth="1"/>
    <col min="5125" max="5125" width="9.5703125" style="166" bestFit="1" customWidth="1"/>
    <col min="5126" max="5126" width="12.85546875" style="166" customWidth="1"/>
    <col min="5127" max="5127" width="4.7109375" style="166" customWidth="1"/>
    <col min="5128" max="5375" width="9.140625" style="166"/>
    <col min="5376" max="5376" width="4.7109375" style="166" customWidth="1"/>
    <col min="5377" max="5377" width="14.5703125" style="166" customWidth="1"/>
    <col min="5378" max="5378" width="26.7109375" style="166" customWidth="1"/>
    <col min="5379" max="5379" width="10.28515625" style="166" customWidth="1"/>
    <col min="5380" max="5380" width="9.85546875" style="166" customWidth="1"/>
    <col min="5381" max="5381" width="9.5703125" style="166" bestFit="1" customWidth="1"/>
    <col min="5382" max="5382" width="12.85546875" style="166" customWidth="1"/>
    <col min="5383" max="5383" width="4.7109375" style="166" customWidth="1"/>
    <col min="5384" max="5631" width="9.140625" style="166"/>
    <col min="5632" max="5632" width="4.7109375" style="166" customWidth="1"/>
    <col min="5633" max="5633" width="14.5703125" style="166" customWidth="1"/>
    <col min="5634" max="5634" width="26.7109375" style="166" customWidth="1"/>
    <col min="5635" max="5635" width="10.28515625" style="166" customWidth="1"/>
    <col min="5636" max="5636" width="9.85546875" style="166" customWidth="1"/>
    <col min="5637" max="5637" width="9.5703125" style="166" bestFit="1" customWidth="1"/>
    <col min="5638" max="5638" width="12.85546875" style="166" customWidth="1"/>
    <col min="5639" max="5639" width="4.7109375" style="166" customWidth="1"/>
    <col min="5640" max="5887" width="9.140625" style="166"/>
    <col min="5888" max="5888" width="4.7109375" style="166" customWidth="1"/>
    <col min="5889" max="5889" width="14.5703125" style="166" customWidth="1"/>
    <col min="5890" max="5890" width="26.7109375" style="166" customWidth="1"/>
    <col min="5891" max="5891" width="10.28515625" style="166" customWidth="1"/>
    <col min="5892" max="5892" width="9.85546875" style="166" customWidth="1"/>
    <col min="5893" max="5893" width="9.5703125" style="166" bestFit="1" customWidth="1"/>
    <col min="5894" max="5894" width="12.85546875" style="166" customWidth="1"/>
    <col min="5895" max="5895" width="4.7109375" style="166" customWidth="1"/>
    <col min="5896" max="6143" width="9.140625" style="166"/>
    <col min="6144" max="6144" width="4.7109375" style="166" customWidth="1"/>
    <col min="6145" max="6145" width="14.5703125" style="166" customWidth="1"/>
    <col min="6146" max="6146" width="26.7109375" style="166" customWidth="1"/>
    <col min="6147" max="6147" width="10.28515625" style="166" customWidth="1"/>
    <col min="6148" max="6148" width="9.85546875" style="166" customWidth="1"/>
    <col min="6149" max="6149" width="9.5703125" style="166" bestFit="1" customWidth="1"/>
    <col min="6150" max="6150" width="12.85546875" style="166" customWidth="1"/>
    <col min="6151" max="6151" width="4.7109375" style="166" customWidth="1"/>
    <col min="6152" max="6399" width="9.140625" style="166"/>
    <col min="6400" max="6400" width="4.7109375" style="166" customWidth="1"/>
    <col min="6401" max="6401" width="14.5703125" style="166" customWidth="1"/>
    <col min="6402" max="6402" width="26.7109375" style="166" customWidth="1"/>
    <col min="6403" max="6403" width="10.28515625" style="166" customWidth="1"/>
    <col min="6404" max="6404" width="9.85546875" style="166" customWidth="1"/>
    <col min="6405" max="6405" width="9.5703125" style="166" bestFit="1" customWidth="1"/>
    <col min="6406" max="6406" width="12.85546875" style="166" customWidth="1"/>
    <col min="6407" max="6407" width="4.7109375" style="166" customWidth="1"/>
    <col min="6408" max="6655" width="9.140625" style="166"/>
    <col min="6656" max="6656" width="4.7109375" style="166" customWidth="1"/>
    <col min="6657" max="6657" width="14.5703125" style="166" customWidth="1"/>
    <col min="6658" max="6658" width="26.7109375" style="166" customWidth="1"/>
    <col min="6659" max="6659" width="10.28515625" style="166" customWidth="1"/>
    <col min="6660" max="6660" width="9.85546875" style="166" customWidth="1"/>
    <col min="6661" max="6661" width="9.5703125" style="166" bestFit="1" customWidth="1"/>
    <col min="6662" max="6662" width="12.85546875" style="166" customWidth="1"/>
    <col min="6663" max="6663" width="4.7109375" style="166" customWidth="1"/>
    <col min="6664" max="6911" width="9.140625" style="166"/>
    <col min="6912" max="6912" width="4.7109375" style="166" customWidth="1"/>
    <col min="6913" max="6913" width="14.5703125" style="166" customWidth="1"/>
    <col min="6914" max="6914" width="26.7109375" style="166" customWidth="1"/>
    <col min="6915" max="6915" width="10.28515625" style="166" customWidth="1"/>
    <col min="6916" max="6916" width="9.85546875" style="166" customWidth="1"/>
    <col min="6917" max="6917" width="9.5703125" style="166" bestFit="1" customWidth="1"/>
    <col min="6918" max="6918" width="12.85546875" style="166" customWidth="1"/>
    <col min="6919" max="6919" width="4.7109375" style="166" customWidth="1"/>
    <col min="6920" max="7167" width="9.140625" style="166"/>
    <col min="7168" max="7168" width="4.7109375" style="166" customWidth="1"/>
    <col min="7169" max="7169" width="14.5703125" style="166" customWidth="1"/>
    <col min="7170" max="7170" width="26.7109375" style="166" customWidth="1"/>
    <col min="7171" max="7171" width="10.28515625" style="166" customWidth="1"/>
    <col min="7172" max="7172" width="9.85546875" style="166" customWidth="1"/>
    <col min="7173" max="7173" width="9.5703125" style="166" bestFit="1" customWidth="1"/>
    <col min="7174" max="7174" width="12.85546875" style="166" customWidth="1"/>
    <col min="7175" max="7175" width="4.7109375" style="166" customWidth="1"/>
    <col min="7176" max="7423" width="9.140625" style="166"/>
    <col min="7424" max="7424" width="4.7109375" style="166" customWidth="1"/>
    <col min="7425" max="7425" width="14.5703125" style="166" customWidth="1"/>
    <col min="7426" max="7426" width="26.7109375" style="166" customWidth="1"/>
    <col min="7427" max="7427" width="10.28515625" style="166" customWidth="1"/>
    <col min="7428" max="7428" width="9.85546875" style="166" customWidth="1"/>
    <col min="7429" max="7429" width="9.5703125" style="166" bestFit="1" customWidth="1"/>
    <col min="7430" max="7430" width="12.85546875" style="166" customWidth="1"/>
    <col min="7431" max="7431" width="4.7109375" style="166" customWidth="1"/>
    <col min="7432" max="7679" width="9.140625" style="166"/>
    <col min="7680" max="7680" width="4.7109375" style="166" customWidth="1"/>
    <col min="7681" max="7681" width="14.5703125" style="166" customWidth="1"/>
    <col min="7682" max="7682" width="26.7109375" style="166" customWidth="1"/>
    <col min="7683" max="7683" width="10.28515625" style="166" customWidth="1"/>
    <col min="7684" max="7684" width="9.85546875" style="166" customWidth="1"/>
    <col min="7685" max="7685" width="9.5703125" style="166" bestFit="1" customWidth="1"/>
    <col min="7686" max="7686" width="12.85546875" style="166" customWidth="1"/>
    <col min="7687" max="7687" width="4.7109375" style="166" customWidth="1"/>
    <col min="7688" max="7935" width="9.140625" style="166"/>
    <col min="7936" max="7936" width="4.7109375" style="166" customWidth="1"/>
    <col min="7937" max="7937" width="14.5703125" style="166" customWidth="1"/>
    <col min="7938" max="7938" width="26.7109375" style="166" customWidth="1"/>
    <col min="7939" max="7939" width="10.28515625" style="166" customWidth="1"/>
    <col min="7940" max="7940" width="9.85546875" style="166" customWidth="1"/>
    <col min="7941" max="7941" width="9.5703125" style="166" bestFit="1" customWidth="1"/>
    <col min="7942" max="7942" width="12.85546875" style="166" customWidth="1"/>
    <col min="7943" max="7943" width="4.7109375" style="166" customWidth="1"/>
    <col min="7944" max="8191" width="9.140625" style="166"/>
    <col min="8192" max="8192" width="4.7109375" style="166" customWidth="1"/>
    <col min="8193" max="8193" width="14.5703125" style="166" customWidth="1"/>
    <col min="8194" max="8194" width="26.7109375" style="166" customWidth="1"/>
    <col min="8195" max="8195" width="10.28515625" style="166" customWidth="1"/>
    <col min="8196" max="8196" width="9.85546875" style="166" customWidth="1"/>
    <col min="8197" max="8197" width="9.5703125" style="166" bestFit="1" customWidth="1"/>
    <col min="8198" max="8198" width="12.85546875" style="166" customWidth="1"/>
    <col min="8199" max="8199" width="4.7109375" style="166" customWidth="1"/>
    <col min="8200" max="8447" width="9.140625" style="166"/>
    <col min="8448" max="8448" width="4.7109375" style="166" customWidth="1"/>
    <col min="8449" max="8449" width="14.5703125" style="166" customWidth="1"/>
    <col min="8450" max="8450" width="26.7109375" style="166" customWidth="1"/>
    <col min="8451" max="8451" width="10.28515625" style="166" customWidth="1"/>
    <col min="8452" max="8452" width="9.85546875" style="166" customWidth="1"/>
    <col min="8453" max="8453" width="9.5703125" style="166" bestFit="1" customWidth="1"/>
    <col min="8454" max="8454" width="12.85546875" style="166" customWidth="1"/>
    <col min="8455" max="8455" width="4.7109375" style="166" customWidth="1"/>
    <col min="8456" max="8703" width="9.140625" style="166"/>
    <col min="8704" max="8704" width="4.7109375" style="166" customWidth="1"/>
    <col min="8705" max="8705" width="14.5703125" style="166" customWidth="1"/>
    <col min="8706" max="8706" width="26.7109375" style="166" customWidth="1"/>
    <col min="8707" max="8707" width="10.28515625" style="166" customWidth="1"/>
    <col min="8708" max="8708" width="9.85546875" style="166" customWidth="1"/>
    <col min="8709" max="8709" width="9.5703125" style="166" bestFit="1" customWidth="1"/>
    <col min="8710" max="8710" width="12.85546875" style="166" customWidth="1"/>
    <col min="8711" max="8711" width="4.7109375" style="166" customWidth="1"/>
    <col min="8712" max="8959" width="9.140625" style="166"/>
    <col min="8960" max="8960" width="4.7109375" style="166" customWidth="1"/>
    <col min="8961" max="8961" width="14.5703125" style="166" customWidth="1"/>
    <col min="8962" max="8962" width="26.7109375" style="166" customWidth="1"/>
    <col min="8963" max="8963" width="10.28515625" style="166" customWidth="1"/>
    <col min="8964" max="8964" width="9.85546875" style="166" customWidth="1"/>
    <col min="8965" max="8965" width="9.5703125" style="166" bestFit="1" customWidth="1"/>
    <col min="8966" max="8966" width="12.85546875" style="166" customWidth="1"/>
    <col min="8967" max="8967" width="4.7109375" style="166" customWidth="1"/>
    <col min="8968" max="9215" width="9.140625" style="166"/>
    <col min="9216" max="9216" width="4.7109375" style="166" customWidth="1"/>
    <col min="9217" max="9217" width="14.5703125" style="166" customWidth="1"/>
    <col min="9218" max="9218" width="26.7109375" style="166" customWidth="1"/>
    <col min="9219" max="9219" width="10.28515625" style="166" customWidth="1"/>
    <col min="9220" max="9220" width="9.85546875" style="166" customWidth="1"/>
    <col min="9221" max="9221" width="9.5703125" style="166" bestFit="1" customWidth="1"/>
    <col min="9222" max="9222" width="12.85546875" style="166" customWidth="1"/>
    <col min="9223" max="9223" width="4.7109375" style="166" customWidth="1"/>
    <col min="9224" max="9471" width="9.140625" style="166"/>
    <col min="9472" max="9472" width="4.7109375" style="166" customWidth="1"/>
    <col min="9473" max="9473" width="14.5703125" style="166" customWidth="1"/>
    <col min="9474" max="9474" width="26.7109375" style="166" customWidth="1"/>
    <col min="9475" max="9475" width="10.28515625" style="166" customWidth="1"/>
    <col min="9476" max="9476" width="9.85546875" style="166" customWidth="1"/>
    <col min="9477" max="9477" width="9.5703125" style="166" bestFit="1" customWidth="1"/>
    <col min="9478" max="9478" width="12.85546875" style="166" customWidth="1"/>
    <col min="9479" max="9479" width="4.7109375" style="166" customWidth="1"/>
    <col min="9480" max="9727" width="9.140625" style="166"/>
    <col min="9728" max="9728" width="4.7109375" style="166" customWidth="1"/>
    <col min="9729" max="9729" width="14.5703125" style="166" customWidth="1"/>
    <col min="9730" max="9730" width="26.7109375" style="166" customWidth="1"/>
    <col min="9731" max="9731" width="10.28515625" style="166" customWidth="1"/>
    <col min="9732" max="9732" width="9.85546875" style="166" customWidth="1"/>
    <col min="9733" max="9733" width="9.5703125" style="166" bestFit="1" customWidth="1"/>
    <col min="9734" max="9734" width="12.85546875" style="166" customWidth="1"/>
    <col min="9735" max="9735" width="4.7109375" style="166" customWidth="1"/>
    <col min="9736" max="9983" width="9.140625" style="166"/>
    <col min="9984" max="9984" width="4.7109375" style="166" customWidth="1"/>
    <col min="9985" max="9985" width="14.5703125" style="166" customWidth="1"/>
    <col min="9986" max="9986" width="26.7109375" style="166" customWidth="1"/>
    <col min="9987" max="9987" width="10.28515625" style="166" customWidth="1"/>
    <col min="9988" max="9988" width="9.85546875" style="166" customWidth="1"/>
    <col min="9989" max="9989" width="9.5703125" style="166" bestFit="1" customWidth="1"/>
    <col min="9990" max="9990" width="12.85546875" style="166" customWidth="1"/>
    <col min="9991" max="9991" width="4.7109375" style="166" customWidth="1"/>
    <col min="9992" max="10239" width="9.140625" style="166"/>
    <col min="10240" max="10240" width="4.7109375" style="166" customWidth="1"/>
    <col min="10241" max="10241" width="14.5703125" style="166" customWidth="1"/>
    <col min="10242" max="10242" width="26.7109375" style="166" customWidth="1"/>
    <col min="10243" max="10243" width="10.28515625" style="166" customWidth="1"/>
    <col min="10244" max="10244" width="9.85546875" style="166" customWidth="1"/>
    <col min="10245" max="10245" width="9.5703125" style="166" bestFit="1" customWidth="1"/>
    <col min="10246" max="10246" width="12.85546875" style="166" customWidth="1"/>
    <col min="10247" max="10247" width="4.7109375" style="166" customWidth="1"/>
    <col min="10248" max="10495" width="9.140625" style="166"/>
    <col min="10496" max="10496" width="4.7109375" style="166" customWidth="1"/>
    <col min="10497" max="10497" width="14.5703125" style="166" customWidth="1"/>
    <col min="10498" max="10498" width="26.7109375" style="166" customWidth="1"/>
    <col min="10499" max="10499" width="10.28515625" style="166" customWidth="1"/>
    <col min="10500" max="10500" width="9.85546875" style="166" customWidth="1"/>
    <col min="10501" max="10501" width="9.5703125" style="166" bestFit="1" customWidth="1"/>
    <col min="10502" max="10502" width="12.85546875" style="166" customWidth="1"/>
    <col min="10503" max="10503" width="4.7109375" style="166" customWidth="1"/>
    <col min="10504" max="10751" width="9.140625" style="166"/>
    <col min="10752" max="10752" width="4.7109375" style="166" customWidth="1"/>
    <col min="10753" max="10753" width="14.5703125" style="166" customWidth="1"/>
    <col min="10754" max="10754" width="26.7109375" style="166" customWidth="1"/>
    <col min="10755" max="10755" width="10.28515625" style="166" customWidth="1"/>
    <col min="10756" max="10756" width="9.85546875" style="166" customWidth="1"/>
    <col min="10757" max="10757" width="9.5703125" style="166" bestFit="1" customWidth="1"/>
    <col min="10758" max="10758" width="12.85546875" style="166" customWidth="1"/>
    <col min="10759" max="10759" width="4.7109375" style="166" customWidth="1"/>
    <col min="10760" max="11007" width="9.140625" style="166"/>
    <col min="11008" max="11008" width="4.7109375" style="166" customWidth="1"/>
    <col min="11009" max="11009" width="14.5703125" style="166" customWidth="1"/>
    <col min="11010" max="11010" width="26.7109375" style="166" customWidth="1"/>
    <col min="11011" max="11011" width="10.28515625" style="166" customWidth="1"/>
    <col min="11012" max="11012" width="9.85546875" style="166" customWidth="1"/>
    <col min="11013" max="11013" width="9.5703125" style="166" bestFit="1" customWidth="1"/>
    <col min="11014" max="11014" width="12.85546875" style="166" customWidth="1"/>
    <col min="11015" max="11015" width="4.7109375" style="166" customWidth="1"/>
    <col min="11016" max="11263" width="9.140625" style="166"/>
    <col min="11264" max="11264" width="4.7109375" style="166" customWidth="1"/>
    <col min="11265" max="11265" width="14.5703125" style="166" customWidth="1"/>
    <col min="11266" max="11266" width="26.7109375" style="166" customWidth="1"/>
    <col min="11267" max="11267" width="10.28515625" style="166" customWidth="1"/>
    <col min="11268" max="11268" width="9.85546875" style="166" customWidth="1"/>
    <col min="11269" max="11269" width="9.5703125" style="166" bestFit="1" customWidth="1"/>
    <col min="11270" max="11270" width="12.85546875" style="166" customWidth="1"/>
    <col min="11271" max="11271" width="4.7109375" style="166" customWidth="1"/>
    <col min="11272" max="11519" width="9.140625" style="166"/>
    <col min="11520" max="11520" width="4.7109375" style="166" customWidth="1"/>
    <col min="11521" max="11521" width="14.5703125" style="166" customWidth="1"/>
    <col min="11522" max="11522" width="26.7109375" style="166" customWidth="1"/>
    <col min="11523" max="11523" width="10.28515625" style="166" customWidth="1"/>
    <col min="11524" max="11524" width="9.85546875" style="166" customWidth="1"/>
    <col min="11525" max="11525" width="9.5703125" style="166" bestFit="1" customWidth="1"/>
    <col min="11526" max="11526" width="12.85546875" style="166" customWidth="1"/>
    <col min="11527" max="11527" width="4.7109375" style="166" customWidth="1"/>
    <col min="11528" max="11775" width="9.140625" style="166"/>
    <col min="11776" max="11776" width="4.7109375" style="166" customWidth="1"/>
    <col min="11777" max="11777" width="14.5703125" style="166" customWidth="1"/>
    <col min="11778" max="11778" width="26.7109375" style="166" customWidth="1"/>
    <col min="11779" max="11779" width="10.28515625" style="166" customWidth="1"/>
    <col min="11780" max="11780" width="9.85546875" style="166" customWidth="1"/>
    <col min="11781" max="11781" width="9.5703125" style="166" bestFit="1" customWidth="1"/>
    <col min="11782" max="11782" width="12.85546875" style="166" customWidth="1"/>
    <col min="11783" max="11783" width="4.7109375" style="166" customWidth="1"/>
    <col min="11784" max="12031" width="9.140625" style="166"/>
    <col min="12032" max="12032" width="4.7109375" style="166" customWidth="1"/>
    <col min="12033" max="12033" width="14.5703125" style="166" customWidth="1"/>
    <col min="12034" max="12034" width="26.7109375" style="166" customWidth="1"/>
    <col min="12035" max="12035" width="10.28515625" style="166" customWidth="1"/>
    <col min="12036" max="12036" width="9.85546875" style="166" customWidth="1"/>
    <col min="12037" max="12037" width="9.5703125" style="166" bestFit="1" customWidth="1"/>
    <col min="12038" max="12038" width="12.85546875" style="166" customWidth="1"/>
    <col min="12039" max="12039" width="4.7109375" style="166" customWidth="1"/>
    <col min="12040" max="12287" width="9.140625" style="166"/>
    <col min="12288" max="12288" width="4.7109375" style="166" customWidth="1"/>
    <col min="12289" max="12289" width="14.5703125" style="166" customWidth="1"/>
    <col min="12290" max="12290" width="26.7109375" style="166" customWidth="1"/>
    <col min="12291" max="12291" width="10.28515625" style="166" customWidth="1"/>
    <col min="12292" max="12292" width="9.85546875" style="166" customWidth="1"/>
    <col min="12293" max="12293" width="9.5703125" style="166" bestFit="1" customWidth="1"/>
    <col min="12294" max="12294" width="12.85546875" style="166" customWidth="1"/>
    <col min="12295" max="12295" width="4.7109375" style="166" customWidth="1"/>
    <col min="12296" max="12543" width="9.140625" style="166"/>
    <col min="12544" max="12544" width="4.7109375" style="166" customWidth="1"/>
    <col min="12545" max="12545" width="14.5703125" style="166" customWidth="1"/>
    <col min="12546" max="12546" width="26.7109375" style="166" customWidth="1"/>
    <col min="12547" max="12547" width="10.28515625" style="166" customWidth="1"/>
    <col min="12548" max="12548" width="9.85546875" style="166" customWidth="1"/>
    <col min="12549" max="12549" width="9.5703125" style="166" bestFit="1" customWidth="1"/>
    <col min="12550" max="12550" width="12.85546875" style="166" customWidth="1"/>
    <col min="12551" max="12551" width="4.7109375" style="166" customWidth="1"/>
    <col min="12552" max="12799" width="9.140625" style="166"/>
    <col min="12800" max="12800" width="4.7109375" style="166" customWidth="1"/>
    <col min="12801" max="12801" width="14.5703125" style="166" customWidth="1"/>
    <col min="12802" max="12802" width="26.7109375" style="166" customWidth="1"/>
    <col min="12803" max="12803" width="10.28515625" style="166" customWidth="1"/>
    <col min="12804" max="12804" width="9.85546875" style="166" customWidth="1"/>
    <col min="12805" max="12805" width="9.5703125" style="166" bestFit="1" customWidth="1"/>
    <col min="12806" max="12806" width="12.85546875" style="166" customWidth="1"/>
    <col min="12807" max="12807" width="4.7109375" style="166" customWidth="1"/>
    <col min="12808" max="13055" width="9.140625" style="166"/>
    <col min="13056" max="13056" width="4.7109375" style="166" customWidth="1"/>
    <col min="13057" max="13057" width="14.5703125" style="166" customWidth="1"/>
    <col min="13058" max="13058" width="26.7109375" style="166" customWidth="1"/>
    <col min="13059" max="13059" width="10.28515625" style="166" customWidth="1"/>
    <col min="13060" max="13060" width="9.85546875" style="166" customWidth="1"/>
    <col min="13061" max="13061" width="9.5703125" style="166" bestFit="1" customWidth="1"/>
    <col min="13062" max="13062" width="12.85546875" style="166" customWidth="1"/>
    <col min="13063" max="13063" width="4.7109375" style="166" customWidth="1"/>
    <col min="13064" max="13311" width="9.140625" style="166"/>
    <col min="13312" max="13312" width="4.7109375" style="166" customWidth="1"/>
    <col min="13313" max="13313" width="14.5703125" style="166" customWidth="1"/>
    <col min="13314" max="13314" width="26.7109375" style="166" customWidth="1"/>
    <col min="13315" max="13315" width="10.28515625" style="166" customWidth="1"/>
    <col min="13316" max="13316" width="9.85546875" style="166" customWidth="1"/>
    <col min="13317" max="13317" width="9.5703125" style="166" bestFit="1" customWidth="1"/>
    <col min="13318" max="13318" width="12.85546875" style="166" customWidth="1"/>
    <col min="13319" max="13319" width="4.7109375" style="166" customWidth="1"/>
    <col min="13320" max="13567" width="9.140625" style="166"/>
    <col min="13568" max="13568" width="4.7109375" style="166" customWidth="1"/>
    <col min="13569" max="13569" width="14.5703125" style="166" customWidth="1"/>
    <col min="13570" max="13570" width="26.7109375" style="166" customWidth="1"/>
    <col min="13571" max="13571" width="10.28515625" style="166" customWidth="1"/>
    <col min="13572" max="13572" width="9.85546875" style="166" customWidth="1"/>
    <col min="13573" max="13573" width="9.5703125" style="166" bestFit="1" customWidth="1"/>
    <col min="13574" max="13574" width="12.85546875" style="166" customWidth="1"/>
    <col min="13575" max="13575" width="4.7109375" style="166" customWidth="1"/>
    <col min="13576" max="13823" width="9.140625" style="166"/>
    <col min="13824" max="13824" width="4.7109375" style="166" customWidth="1"/>
    <col min="13825" max="13825" width="14.5703125" style="166" customWidth="1"/>
    <col min="13826" max="13826" width="26.7109375" style="166" customWidth="1"/>
    <col min="13827" max="13827" width="10.28515625" style="166" customWidth="1"/>
    <col min="13828" max="13828" width="9.85546875" style="166" customWidth="1"/>
    <col min="13829" max="13829" width="9.5703125" style="166" bestFit="1" customWidth="1"/>
    <col min="13830" max="13830" width="12.85546875" style="166" customWidth="1"/>
    <col min="13831" max="13831" width="4.7109375" style="166" customWidth="1"/>
    <col min="13832" max="14079" width="9.140625" style="166"/>
    <col min="14080" max="14080" width="4.7109375" style="166" customWidth="1"/>
    <col min="14081" max="14081" width="14.5703125" style="166" customWidth="1"/>
    <col min="14082" max="14082" width="26.7109375" style="166" customWidth="1"/>
    <col min="14083" max="14083" width="10.28515625" style="166" customWidth="1"/>
    <col min="14084" max="14084" width="9.85546875" style="166" customWidth="1"/>
    <col min="14085" max="14085" width="9.5703125" style="166" bestFit="1" customWidth="1"/>
    <col min="14086" max="14086" width="12.85546875" style="166" customWidth="1"/>
    <col min="14087" max="14087" width="4.7109375" style="166" customWidth="1"/>
    <col min="14088" max="14335" width="9.140625" style="166"/>
    <col min="14336" max="14336" width="4.7109375" style="166" customWidth="1"/>
    <col min="14337" max="14337" width="14.5703125" style="166" customWidth="1"/>
    <col min="14338" max="14338" width="26.7109375" style="166" customWidth="1"/>
    <col min="14339" max="14339" width="10.28515625" style="166" customWidth="1"/>
    <col min="14340" max="14340" width="9.85546875" style="166" customWidth="1"/>
    <col min="14341" max="14341" width="9.5703125" style="166" bestFit="1" customWidth="1"/>
    <col min="14342" max="14342" width="12.85546875" style="166" customWidth="1"/>
    <col min="14343" max="14343" width="4.7109375" style="166" customWidth="1"/>
    <col min="14344" max="14591" width="9.140625" style="166"/>
    <col min="14592" max="14592" width="4.7109375" style="166" customWidth="1"/>
    <col min="14593" max="14593" width="14.5703125" style="166" customWidth="1"/>
    <col min="14594" max="14594" width="26.7109375" style="166" customWidth="1"/>
    <col min="14595" max="14595" width="10.28515625" style="166" customWidth="1"/>
    <col min="14596" max="14596" width="9.85546875" style="166" customWidth="1"/>
    <col min="14597" max="14597" width="9.5703125" style="166" bestFit="1" customWidth="1"/>
    <col min="14598" max="14598" width="12.85546875" style="166" customWidth="1"/>
    <col min="14599" max="14599" width="4.7109375" style="166" customWidth="1"/>
    <col min="14600" max="14847" width="9.140625" style="166"/>
    <col min="14848" max="14848" width="4.7109375" style="166" customWidth="1"/>
    <col min="14849" max="14849" width="14.5703125" style="166" customWidth="1"/>
    <col min="14850" max="14850" width="26.7109375" style="166" customWidth="1"/>
    <col min="14851" max="14851" width="10.28515625" style="166" customWidth="1"/>
    <col min="14852" max="14852" width="9.85546875" style="166" customWidth="1"/>
    <col min="14853" max="14853" width="9.5703125" style="166" bestFit="1" customWidth="1"/>
    <col min="14854" max="14854" width="12.85546875" style="166" customWidth="1"/>
    <col min="14855" max="14855" width="4.7109375" style="166" customWidth="1"/>
    <col min="14856" max="15103" width="9.140625" style="166"/>
    <col min="15104" max="15104" width="4.7109375" style="166" customWidth="1"/>
    <col min="15105" max="15105" width="14.5703125" style="166" customWidth="1"/>
    <col min="15106" max="15106" width="26.7109375" style="166" customWidth="1"/>
    <col min="15107" max="15107" width="10.28515625" style="166" customWidth="1"/>
    <col min="15108" max="15108" width="9.85546875" style="166" customWidth="1"/>
    <col min="15109" max="15109" width="9.5703125" style="166" bestFit="1" customWidth="1"/>
    <col min="15110" max="15110" width="12.85546875" style="166" customWidth="1"/>
    <col min="15111" max="15111" width="4.7109375" style="166" customWidth="1"/>
    <col min="15112" max="15359" width="9.140625" style="166"/>
    <col min="15360" max="15360" width="4.7109375" style="166" customWidth="1"/>
    <col min="15361" max="15361" width="14.5703125" style="166" customWidth="1"/>
    <col min="15362" max="15362" width="26.7109375" style="166" customWidth="1"/>
    <col min="15363" max="15363" width="10.28515625" style="166" customWidth="1"/>
    <col min="15364" max="15364" width="9.85546875" style="166" customWidth="1"/>
    <col min="15365" max="15365" width="9.5703125" style="166" bestFit="1" customWidth="1"/>
    <col min="15366" max="15366" width="12.85546875" style="166" customWidth="1"/>
    <col min="15367" max="15367" width="4.7109375" style="166" customWidth="1"/>
    <col min="15368" max="15615" width="9.140625" style="166"/>
    <col min="15616" max="15616" width="4.7109375" style="166" customWidth="1"/>
    <col min="15617" max="15617" width="14.5703125" style="166" customWidth="1"/>
    <col min="15618" max="15618" width="26.7109375" style="166" customWidth="1"/>
    <col min="15619" max="15619" width="10.28515625" style="166" customWidth="1"/>
    <col min="15620" max="15620" width="9.85546875" style="166" customWidth="1"/>
    <col min="15621" max="15621" width="9.5703125" style="166" bestFit="1" customWidth="1"/>
    <col min="15622" max="15622" width="12.85546875" style="166" customWidth="1"/>
    <col min="15623" max="15623" width="4.7109375" style="166" customWidth="1"/>
    <col min="15624" max="15871" width="9.140625" style="166"/>
    <col min="15872" max="15872" width="4.7109375" style="166" customWidth="1"/>
    <col min="15873" max="15873" width="14.5703125" style="166" customWidth="1"/>
    <col min="15874" max="15874" width="26.7109375" style="166" customWidth="1"/>
    <col min="15875" max="15875" width="10.28515625" style="166" customWidth="1"/>
    <col min="15876" max="15876" width="9.85546875" style="166" customWidth="1"/>
    <col min="15877" max="15877" width="9.5703125" style="166" bestFit="1" customWidth="1"/>
    <col min="15878" max="15878" width="12.85546875" style="166" customWidth="1"/>
    <col min="15879" max="15879" width="4.7109375" style="166" customWidth="1"/>
    <col min="15880" max="16127" width="9.140625" style="166"/>
    <col min="16128" max="16128" width="4.7109375" style="166" customWidth="1"/>
    <col min="16129" max="16129" width="14.5703125" style="166" customWidth="1"/>
    <col min="16130" max="16130" width="26.7109375" style="166" customWidth="1"/>
    <col min="16131" max="16131" width="10.28515625" style="166" customWidth="1"/>
    <col min="16132" max="16132" width="9.85546875" style="166" customWidth="1"/>
    <col min="16133" max="16133" width="9.5703125" style="166" bestFit="1" customWidth="1"/>
    <col min="16134" max="16134" width="12.85546875" style="166" customWidth="1"/>
    <col min="16135" max="16135" width="4.7109375" style="166" customWidth="1"/>
    <col min="16136" max="16384" width="9.140625" style="166"/>
  </cols>
  <sheetData>
    <row r="1" spans="1:6">
      <c r="A1" s="164"/>
      <c r="B1" s="165"/>
      <c r="C1" s="165"/>
      <c r="D1" s="165"/>
      <c r="E1" s="311"/>
      <c r="F1" s="311"/>
    </row>
    <row r="2" spans="1:6" ht="15.75">
      <c r="A2" s="312" t="s">
        <v>126</v>
      </c>
      <c r="B2" s="313"/>
      <c r="C2" s="313"/>
      <c r="D2" s="313"/>
      <c r="E2" s="313"/>
      <c r="F2" s="313"/>
    </row>
    <row r="3" spans="1:6" ht="15.75">
      <c r="A3" s="312" t="s">
        <v>52</v>
      </c>
      <c r="B3" s="313"/>
      <c r="C3" s="313"/>
      <c r="D3" s="313"/>
      <c r="E3" s="313"/>
      <c r="F3" s="313"/>
    </row>
    <row r="4" spans="1:6" ht="23.25" customHeight="1">
      <c r="A4" s="167"/>
      <c r="B4" s="314"/>
      <c r="C4" s="314"/>
      <c r="D4" s="314"/>
      <c r="E4" s="314"/>
      <c r="F4" s="314"/>
    </row>
    <row r="5" spans="1:6" hidden="1">
      <c r="A5" s="167"/>
      <c r="B5" s="168"/>
      <c r="C5" s="168"/>
      <c r="D5" s="168"/>
      <c r="E5" s="168"/>
      <c r="F5" s="168"/>
    </row>
    <row r="6" spans="1:6" ht="24" customHeight="1">
      <c r="A6" s="317" t="s">
        <v>2</v>
      </c>
      <c r="B6" s="317" t="s">
        <v>53</v>
      </c>
      <c r="C6" s="317" t="s">
        <v>54</v>
      </c>
      <c r="D6" s="317" t="s">
        <v>167</v>
      </c>
      <c r="E6" s="317" t="s">
        <v>168</v>
      </c>
      <c r="F6" s="170" t="s">
        <v>169</v>
      </c>
    </row>
    <row r="7" spans="1:6" ht="74.25" customHeight="1">
      <c r="A7" s="317"/>
      <c r="B7" s="317"/>
      <c r="C7" s="317"/>
      <c r="D7" s="317"/>
      <c r="E7" s="317"/>
      <c r="F7" s="170" t="s">
        <v>170</v>
      </c>
    </row>
    <row r="8" spans="1:6" ht="26.25" customHeight="1">
      <c r="A8" s="170"/>
      <c r="B8" s="170"/>
      <c r="C8" s="171" t="s">
        <v>171</v>
      </c>
      <c r="D8" s="170"/>
      <c r="E8" s="170"/>
      <c r="F8" s="170"/>
    </row>
    <row r="9" spans="1:6" ht="45" customHeight="1">
      <c r="A9" s="170">
        <v>1</v>
      </c>
      <c r="B9" s="170" t="s">
        <v>172</v>
      </c>
      <c r="C9" s="171" t="s">
        <v>111</v>
      </c>
      <c r="D9" s="172">
        <v>0.13500000000000001</v>
      </c>
      <c r="E9" s="170">
        <v>9.1300000000000008</v>
      </c>
      <c r="F9" s="187">
        <f>(D9*E9)/100</f>
        <v>1.2325500000000003E-2</v>
      </c>
    </row>
    <row r="10" spans="1:6" ht="22.5" customHeight="1">
      <c r="A10" s="170"/>
      <c r="B10" s="170"/>
      <c r="C10" s="171" t="s">
        <v>173</v>
      </c>
      <c r="D10" s="170"/>
      <c r="E10" s="170"/>
      <c r="F10" s="188">
        <f>F9*1000000</f>
        <v>12325.500000000004</v>
      </c>
    </row>
    <row r="11" spans="1:6" ht="19.5" hidden="1" customHeight="1">
      <c r="A11" s="170"/>
      <c r="B11" s="170"/>
      <c r="C11" s="183" t="s">
        <v>107</v>
      </c>
      <c r="D11" s="184" t="s">
        <v>63</v>
      </c>
      <c r="E11" s="185">
        <f>'Сводная ПИР новая'!D21</f>
        <v>0</v>
      </c>
      <c r="F11" s="188">
        <f>F10*E11</f>
        <v>0</v>
      </c>
    </row>
    <row r="12" spans="1:6" ht="26.25" customHeight="1">
      <c r="A12" s="170"/>
      <c r="B12" s="170"/>
      <c r="C12" s="171" t="s">
        <v>62</v>
      </c>
      <c r="D12" s="170"/>
      <c r="E12" s="170"/>
      <c r="F12" s="187"/>
    </row>
    <row r="13" spans="1:6" ht="60" customHeight="1">
      <c r="A13" s="170"/>
      <c r="B13" s="186" t="s">
        <v>182</v>
      </c>
      <c r="C13" s="183" t="s">
        <v>193</v>
      </c>
      <c r="D13" s="184" t="s">
        <v>63</v>
      </c>
      <c r="E13" s="184">
        <v>5.6470000000000002</v>
      </c>
      <c r="F13" s="188">
        <f>F10*E13</f>
        <v>69602.098500000022</v>
      </c>
    </row>
    <row r="14" spans="1:6" ht="30" hidden="1" customHeight="1">
      <c r="A14" s="170"/>
      <c r="B14" s="170"/>
      <c r="C14" s="171" t="s">
        <v>64</v>
      </c>
      <c r="D14" s="170"/>
      <c r="E14" s="170"/>
      <c r="F14" s="188">
        <f>ROUND(F13,2)</f>
        <v>69602.100000000006</v>
      </c>
    </row>
    <row r="15" spans="1:6" ht="28.5" hidden="1" customHeight="1">
      <c r="A15" s="173"/>
      <c r="B15" s="315" t="s">
        <v>112</v>
      </c>
      <c r="C15" s="316"/>
      <c r="D15" s="174"/>
      <c r="E15" s="175"/>
      <c r="F15" s="189">
        <f>F14*0.2/100</f>
        <v>139.20420000000001</v>
      </c>
    </row>
    <row r="16" spans="1:6" ht="28.5" hidden="1" customHeight="1">
      <c r="A16" s="169"/>
      <c r="B16" s="309" t="s">
        <v>104</v>
      </c>
      <c r="C16" s="310"/>
      <c r="D16" s="170"/>
      <c r="E16" s="170"/>
      <c r="F16" s="190">
        <f>F14-F15</f>
        <v>69462.895800000013</v>
      </c>
    </row>
    <row r="17" spans="1:6" ht="21" hidden="1" customHeight="1">
      <c r="A17" s="176"/>
      <c r="B17" s="177"/>
      <c r="C17" s="178" t="s">
        <v>113</v>
      </c>
      <c r="D17" s="170"/>
      <c r="E17" s="170"/>
      <c r="F17" s="188">
        <f>F16*0.18</f>
        <v>12503.321244000002</v>
      </c>
    </row>
    <row r="18" spans="1:6" ht="21" hidden="1" customHeight="1" thickBot="1">
      <c r="A18" s="179"/>
      <c r="B18" s="180"/>
      <c r="C18" s="181" t="s">
        <v>114</v>
      </c>
      <c r="D18" s="180"/>
      <c r="E18" s="180"/>
      <c r="F18" s="191">
        <f>F16+F17</f>
        <v>81966.217044000019</v>
      </c>
    </row>
    <row r="19" spans="1:6" hidden="1">
      <c r="A19" s="182"/>
      <c r="B19" s="182"/>
      <c r="C19" s="182"/>
      <c r="D19" s="182"/>
      <c r="E19" s="182"/>
      <c r="F19" s="182"/>
    </row>
    <row r="20" spans="1:6">
      <c r="A20" s="182"/>
      <c r="B20" s="182"/>
      <c r="C20" s="182"/>
      <c r="D20" s="182"/>
      <c r="E20" s="182"/>
      <c r="F20" s="182"/>
    </row>
    <row r="21" spans="1:6">
      <c r="A21" s="182"/>
      <c r="B21" s="182"/>
      <c r="C21" s="182">
        <f>'Сводная ПИР новая'!B18</f>
        <v>0</v>
      </c>
      <c r="D21" s="182"/>
      <c r="E21" s="182"/>
      <c r="F21" s="182"/>
    </row>
  </sheetData>
  <mergeCells count="11">
    <mergeCell ref="B16:C16"/>
    <mergeCell ref="E1:F1"/>
    <mergeCell ref="A2:F2"/>
    <mergeCell ref="A3:F3"/>
    <mergeCell ref="B4:F4"/>
    <mergeCell ref="B15:C1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UP638"/>
  <sheetViews>
    <sheetView view="pageBreakPreview" zoomScale="85" zoomScaleSheetLayoutView="85" workbookViewId="0">
      <selection activeCell="D15" sqref="D15:E15"/>
    </sheetView>
  </sheetViews>
  <sheetFormatPr defaultColWidth="9" defaultRowHeight="12.75"/>
  <cols>
    <col min="1" max="1" width="4.28515625" style="74" customWidth="1"/>
    <col min="2" max="2" width="17.7109375" style="74" customWidth="1"/>
    <col min="3" max="3" width="50" style="74" customWidth="1"/>
    <col min="4" max="5" width="12.140625" style="74" customWidth="1"/>
    <col min="6" max="7" width="11.42578125" style="74" customWidth="1"/>
    <col min="8" max="8" width="8.5703125" style="74" customWidth="1"/>
    <col min="9" max="10" width="4.28515625" style="74" customWidth="1"/>
    <col min="11" max="11" width="11.28515625" style="74" bestFit="1" customWidth="1"/>
    <col min="12" max="232" width="9" style="74"/>
    <col min="233" max="233" width="5.42578125" style="74" customWidth="1"/>
    <col min="234" max="234" width="17" style="74" customWidth="1"/>
    <col min="235" max="235" width="51.28515625" style="74" customWidth="1"/>
    <col min="236" max="236" width="13.140625" style="74" customWidth="1"/>
    <col min="237" max="237" width="12.140625" style="74" customWidth="1"/>
    <col min="238" max="238" width="9" style="74" hidden="1" customWidth="1"/>
    <col min="239" max="239" width="11.85546875" style="74" customWidth="1"/>
    <col min="240" max="240" width="12.140625" style="74" customWidth="1"/>
    <col min="241" max="241" width="8.7109375" style="74" customWidth="1"/>
    <col min="242" max="242" width="5.5703125" style="74" customWidth="1"/>
    <col min="243" max="243" width="4.140625" style="74" customWidth="1"/>
    <col min="244" max="488" width="9" style="74"/>
    <col min="489" max="489" width="5.42578125" style="74" customWidth="1"/>
    <col min="490" max="490" width="17" style="74" customWidth="1"/>
    <col min="491" max="491" width="51.28515625" style="74" customWidth="1"/>
    <col min="492" max="492" width="13.140625" style="74" customWidth="1"/>
    <col min="493" max="493" width="12.140625" style="74" customWidth="1"/>
    <col min="494" max="494" width="9" style="74" hidden="1" customWidth="1"/>
    <col min="495" max="495" width="11.85546875" style="74" customWidth="1"/>
    <col min="496" max="496" width="12.140625" style="74" customWidth="1"/>
    <col min="497" max="497" width="8.7109375" style="74" customWidth="1"/>
    <col min="498" max="498" width="5.5703125" style="74" customWidth="1"/>
    <col min="499" max="499" width="4.140625" style="74" customWidth="1"/>
    <col min="500" max="744" width="9" style="74"/>
    <col min="745" max="745" width="5.42578125" style="74" customWidth="1"/>
    <col min="746" max="746" width="17" style="74" customWidth="1"/>
    <col min="747" max="747" width="51.28515625" style="74" customWidth="1"/>
    <col min="748" max="748" width="13.140625" style="74" customWidth="1"/>
    <col min="749" max="749" width="12.140625" style="74" customWidth="1"/>
    <col min="750" max="750" width="9" style="74" hidden="1" customWidth="1"/>
    <col min="751" max="751" width="11.85546875" style="74" customWidth="1"/>
    <col min="752" max="752" width="12.140625" style="74" customWidth="1"/>
    <col min="753" max="753" width="8.7109375" style="74" customWidth="1"/>
    <col min="754" max="754" width="5.5703125" style="74" customWidth="1"/>
    <col min="755" max="755" width="4.140625" style="74" customWidth="1"/>
    <col min="756" max="1000" width="9" style="74"/>
    <col min="1001" max="1001" width="5.42578125" style="74" customWidth="1"/>
    <col min="1002" max="1002" width="17" style="74" customWidth="1"/>
    <col min="1003" max="1003" width="51.28515625" style="74" customWidth="1"/>
    <col min="1004" max="1004" width="13.140625" style="74" customWidth="1"/>
    <col min="1005" max="1005" width="12.140625" style="74" customWidth="1"/>
    <col min="1006" max="1006" width="9" style="74" hidden="1" customWidth="1"/>
    <col min="1007" max="1007" width="11.85546875" style="74" customWidth="1"/>
    <col min="1008" max="1008" width="12.140625" style="74" customWidth="1"/>
    <col min="1009" max="1009" width="8.7109375" style="74" customWidth="1"/>
    <col min="1010" max="1010" width="5.5703125" style="74" customWidth="1"/>
    <col min="1011" max="1011" width="4.140625" style="74" customWidth="1"/>
    <col min="1012" max="1256" width="9" style="74"/>
    <col min="1257" max="1257" width="5.42578125" style="74" customWidth="1"/>
    <col min="1258" max="1258" width="17" style="74" customWidth="1"/>
    <col min="1259" max="1259" width="51.28515625" style="74" customWidth="1"/>
    <col min="1260" max="1260" width="13.140625" style="74" customWidth="1"/>
    <col min="1261" max="1261" width="12.140625" style="74" customWidth="1"/>
    <col min="1262" max="1262" width="9" style="74" hidden="1" customWidth="1"/>
    <col min="1263" max="1263" width="11.85546875" style="74" customWidth="1"/>
    <col min="1264" max="1264" width="12.140625" style="74" customWidth="1"/>
    <col min="1265" max="1265" width="8.7109375" style="74" customWidth="1"/>
    <col min="1266" max="1266" width="5.5703125" style="74" customWidth="1"/>
    <col min="1267" max="1267" width="4.140625" style="74" customWidth="1"/>
    <col min="1268" max="1512" width="9" style="74"/>
    <col min="1513" max="1513" width="5.42578125" style="74" customWidth="1"/>
    <col min="1514" max="1514" width="17" style="74" customWidth="1"/>
    <col min="1515" max="1515" width="51.28515625" style="74" customWidth="1"/>
    <col min="1516" max="1516" width="13.140625" style="74" customWidth="1"/>
    <col min="1517" max="1517" width="12.140625" style="74" customWidth="1"/>
    <col min="1518" max="1518" width="9" style="74" hidden="1" customWidth="1"/>
    <col min="1519" max="1519" width="11.85546875" style="74" customWidth="1"/>
    <col min="1520" max="1520" width="12.140625" style="74" customWidth="1"/>
    <col min="1521" max="1521" width="8.7109375" style="74" customWidth="1"/>
    <col min="1522" max="1522" width="5.5703125" style="74" customWidth="1"/>
    <col min="1523" max="1523" width="4.140625" style="74" customWidth="1"/>
    <col min="1524" max="1768" width="9" style="74"/>
    <col min="1769" max="1769" width="5.42578125" style="74" customWidth="1"/>
    <col min="1770" max="1770" width="17" style="74" customWidth="1"/>
    <col min="1771" max="1771" width="51.28515625" style="74" customWidth="1"/>
    <col min="1772" max="1772" width="13.140625" style="74" customWidth="1"/>
    <col min="1773" max="1773" width="12.140625" style="74" customWidth="1"/>
    <col min="1774" max="1774" width="9" style="74" hidden="1" customWidth="1"/>
    <col min="1775" max="1775" width="11.85546875" style="74" customWidth="1"/>
    <col min="1776" max="1776" width="12.140625" style="74" customWidth="1"/>
    <col min="1777" max="1777" width="8.7109375" style="74" customWidth="1"/>
    <col min="1778" max="1778" width="5.5703125" style="74" customWidth="1"/>
    <col min="1779" max="1779" width="4.140625" style="74" customWidth="1"/>
    <col min="1780" max="2024" width="9" style="74"/>
    <col min="2025" max="2025" width="5.42578125" style="74" customWidth="1"/>
    <col min="2026" max="2026" width="17" style="74" customWidth="1"/>
    <col min="2027" max="2027" width="51.28515625" style="74" customWidth="1"/>
    <col min="2028" max="2028" width="13.140625" style="74" customWidth="1"/>
    <col min="2029" max="2029" width="12.140625" style="74" customWidth="1"/>
    <col min="2030" max="2030" width="9" style="74" hidden="1" customWidth="1"/>
    <col min="2031" max="2031" width="11.85546875" style="74" customWidth="1"/>
    <col min="2032" max="2032" width="12.140625" style="74" customWidth="1"/>
    <col min="2033" max="2033" width="8.7109375" style="74" customWidth="1"/>
    <col min="2034" max="2034" width="5.5703125" style="74" customWidth="1"/>
    <col min="2035" max="2035" width="4.140625" style="74" customWidth="1"/>
    <col min="2036" max="2280" width="9" style="74"/>
    <col min="2281" max="2281" width="5.42578125" style="74" customWidth="1"/>
    <col min="2282" max="2282" width="17" style="74" customWidth="1"/>
    <col min="2283" max="2283" width="51.28515625" style="74" customWidth="1"/>
    <col min="2284" max="2284" width="13.140625" style="74" customWidth="1"/>
    <col min="2285" max="2285" width="12.140625" style="74" customWidth="1"/>
    <col min="2286" max="2286" width="9" style="74" hidden="1" customWidth="1"/>
    <col min="2287" max="2287" width="11.85546875" style="74" customWidth="1"/>
    <col min="2288" max="2288" width="12.140625" style="74" customWidth="1"/>
    <col min="2289" max="2289" width="8.7109375" style="74" customWidth="1"/>
    <col min="2290" max="2290" width="5.5703125" style="74" customWidth="1"/>
    <col min="2291" max="2291" width="4.140625" style="74" customWidth="1"/>
    <col min="2292" max="2536" width="9" style="74"/>
    <col min="2537" max="2537" width="5.42578125" style="74" customWidth="1"/>
    <col min="2538" max="2538" width="17" style="74" customWidth="1"/>
    <col min="2539" max="2539" width="51.28515625" style="74" customWidth="1"/>
    <col min="2540" max="2540" width="13.140625" style="74" customWidth="1"/>
    <col min="2541" max="2541" width="12.140625" style="74" customWidth="1"/>
    <col min="2542" max="2542" width="9" style="74" hidden="1" customWidth="1"/>
    <col min="2543" max="2543" width="11.85546875" style="74" customWidth="1"/>
    <col min="2544" max="2544" width="12.140625" style="74" customWidth="1"/>
    <col min="2545" max="2545" width="8.7109375" style="74" customWidth="1"/>
    <col min="2546" max="2546" width="5.5703125" style="74" customWidth="1"/>
    <col min="2547" max="2547" width="4.140625" style="74" customWidth="1"/>
    <col min="2548" max="2792" width="9" style="74"/>
    <col min="2793" max="2793" width="5.42578125" style="74" customWidth="1"/>
    <col min="2794" max="2794" width="17" style="74" customWidth="1"/>
    <col min="2795" max="2795" width="51.28515625" style="74" customWidth="1"/>
    <col min="2796" max="2796" width="13.140625" style="74" customWidth="1"/>
    <col min="2797" max="2797" width="12.140625" style="74" customWidth="1"/>
    <col min="2798" max="2798" width="9" style="74" hidden="1" customWidth="1"/>
    <col min="2799" max="2799" width="11.85546875" style="74" customWidth="1"/>
    <col min="2800" max="2800" width="12.140625" style="74" customWidth="1"/>
    <col min="2801" max="2801" width="8.7109375" style="74" customWidth="1"/>
    <col min="2802" max="2802" width="5.5703125" style="74" customWidth="1"/>
    <col min="2803" max="2803" width="4.140625" style="74" customWidth="1"/>
    <col min="2804" max="3048" width="9" style="74"/>
    <col min="3049" max="3049" width="5.42578125" style="74" customWidth="1"/>
    <col min="3050" max="3050" width="17" style="74" customWidth="1"/>
    <col min="3051" max="3051" width="51.28515625" style="74" customWidth="1"/>
    <col min="3052" max="3052" width="13.140625" style="74" customWidth="1"/>
    <col min="3053" max="3053" width="12.140625" style="74" customWidth="1"/>
    <col min="3054" max="3054" width="9" style="74" hidden="1" customWidth="1"/>
    <col min="3055" max="3055" width="11.85546875" style="74" customWidth="1"/>
    <col min="3056" max="3056" width="12.140625" style="74" customWidth="1"/>
    <col min="3057" max="3057" width="8.7109375" style="74" customWidth="1"/>
    <col min="3058" max="3058" width="5.5703125" style="74" customWidth="1"/>
    <col min="3059" max="3059" width="4.140625" style="74" customWidth="1"/>
    <col min="3060" max="3304" width="9" style="74"/>
    <col min="3305" max="3305" width="5.42578125" style="74" customWidth="1"/>
    <col min="3306" max="3306" width="17" style="74" customWidth="1"/>
    <col min="3307" max="3307" width="51.28515625" style="74" customWidth="1"/>
    <col min="3308" max="3308" width="13.140625" style="74" customWidth="1"/>
    <col min="3309" max="3309" width="12.140625" style="74" customWidth="1"/>
    <col min="3310" max="3310" width="9" style="74" hidden="1" customWidth="1"/>
    <col min="3311" max="3311" width="11.85546875" style="74" customWidth="1"/>
    <col min="3312" max="3312" width="12.140625" style="74" customWidth="1"/>
    <col min="3313" max="3313" width="8.7109375" style="74" customWidth="1"/>
    <col min="3314" max="3314" width="5.5703125" style="74" customWidth="1"/>
    <col min="3315" max="3315" width="4.140625" style="74" customWidth="1"/>
    <col min="3316" max="3560" width="9" style="74"/>
    <col min="3561" max="3561" width="5.42578125" style="74" customWidth="1"/>
    <col min="3562" max="3562" width="17" style="74" customWidth="1"/>
    <col min="3563" max="3563" width="51.28515625" style="74" customWidth="1"/>
    <col min="3564" max="3564" width="13.140625" style="74" customWidth="1"/>
    <col min="3565" max="3565" width="12.140625" style="74" customWidth="1"/>
    <col min="3566" max="3566" width="9" style="74" hidden="1" customWidth="1"/>
    <col min="3567" max="3567" width="11.85546875" style="74" customWidth="1"/>
    <col min="3568" max="3568" width="12.140625" style="74" customWidth="1"/>
    <col min="3569" max="3569" width="8.7109375" style="74" customWidth="1"/>
    <col min="3570" max="3570" width="5.5703125" style="74" customWidth="1"/>
    <col min="3571" max="3571" width="4.140625" style="74" customWidth="1"/>
    <col min="3572" max="3816" width="9" style="74"/>
    <col min="3817" max="3817" width="5.42578125" style="74" customWidth="1"/>
    <col min="3818" max="3818" width="17" style="74" customWidth="1"/>
    <col min="3819" max="3819" width="51.28515625" style="74" customWidth="1"/>
    <col min="3820" max="3820" width="13.140625" style="74" customWidth="1"/>
    <col min="3821" max="3821" width="12.140625" style="74" customWidth="1"/>
    <col min="3822" max="3822" width="9" style="74" hidden="1" customWidth="1"/>
    <col min="3823" max="3823" width="11.85546875" style="74" customWidth="1"/>
    <col min="3824" max="3824" width="12.140625" style="74" customWidth="1"/>
    <col min="3825" max="3825" width="8.7109375" style="74" customWidth="1"/>
    <col min="3826" max="3826" width="5.5703125" style="74" customWidth="1"/>
    <col min="3827" max="3827" width="4.140625" style="74" customWidth="1"/>
    <col min="3828" max="4072" width="9" style="74"/>
    <col min="4073" max="4073" width="5.42578125" style="74" customWidth="1"/>
    <col min="4074" max="4074" width="17" style="74" customWidth="1"/>
    <col min="4075" max="4075" width="51.28515625" style="74" customWidth="1"/>
    <col min="4076" max="4076" width="13.140625" style="74" customWidth="1"/>
    <col min="4077" max="4077" width="12.140625" style="74" customWidth="1"/>
    <col min="4078" max="4078" width="9" style="74" hidden="1" customWidth="1"/>
    <col min="4079" max="4079" width="11.85546875" style="74" customWidth="1"/>
    <col min="4080" max="4080" width="12.140625" style="74" customWidth="1"/>
    <col min="4081" max="4081" width="8.7109375" style="74" customWidth="1"/>
    <col min="4082" max="4082" width="5.5703125" style="74" customWidth="1"/>
    <col min="4083" max="4083" width="4.140625" style="74" customWidth="1"/>
    <col min="4084" max="4328" width="9" style="74"/>
    <col min="4329" max="4329" width="5.42578125" style="74" customWidth="1"/>
    <col min="4330" max="4330" width="17" style="74" customWidth="1"/>
    <col min="4331" max="4331" width="51.28515625" style="74" customWidth="1"/>
    <col min="4332" max="4332" width="13.140625" style="74" customWidth="1"/>
    <col min="4333" max="4333" width="12.140625" style="74" customWidth="1"/>
    <col min="4334" max="4334" width="9" style="74" hidden="1" customWidth="1"/>
    <col min="4335" max="4335" width="11.85546875" style="74" customWidth="1"/>
    <col min="4336" max="4336" width="12.140625" style="74" customWidth="1"/>
    <col min="4337" max="4337" width="8.7109375" style="74" customWidth="1"/>
    <col min="4338" max="4338" width="5.5703125" style="74" customWidth="1"/>
    <col min="4339" max="4339" width="4.140625" style="74" customWidth="1"/>
    <col min="4340" max="4584" width="9" style="74"/>
    <col min="4585" max="4585" width="5.42578125" style="74" customWidth="1"/>
    <col min="4586" max="4586" width="17" style="74" customWidth="1"/>
    <col min="4587" max="4587" width="51.28515625" style="74" customWidth="1"/>
    <col min="4588" max="4588" width="13.140625" style="74" customWidth="1"/>
    <col min="4589" max="4589" width="12.140625" style="74" customWidth="1"/>
    <col min="4590" max="4590" width="9" style="74" hidden="1" customWidth="1"/>
    <col min="4591" max="4591" width="11.85546875" style="74" customWidth="1"/>
    <col min="4592" max="4592" width="12.140625" style="74" customWidth="1"/>
    <col min="4593" max="4593" width="8.7109375" style="74" customWidth="1"/>
    <col min="4594" max="4594" width="5.5703125" style="74" customWidth="1"/>
    <col min="4595" max="4595" width="4.140625" style="74" customWidth="1"/>
    <col min="4596" max="4840" width="9" style="74"/>
    <col min="4841" max="4841" width="5.42578125" style="74" customWidth="1"/>
    <col min="4842" max="4842" width="17" style="74" customWidth="1"/>
    <col min="4843" max="4843" width="51.28515625" style="74" customWidth="1"/>
    <col min="4844" max="4844" width="13.140625" style="74" customWidth="1"/>
    <col min="4845" max="4845" width="12.140625" style="74" customWidth="1"/>
    <col min="4846" max="4846" width="9" style="74" hidden="1" customWidth="1"/>
    <col min="4847" max="4847" width="11.85546875" style="74" customWidth="1"/>
    <col min="4848" max="4848" width="12.140625" style="74" customWidth="1"/>
    <col min="4849" max="4849" width="8.7109375" style="74" customWidth="1"/>
    <col min="4850" max="4850" width="5.5703125" style="74" customWidth="1"/>
    <col min="4851" max="4851" width="4.140625" style="74" customWidth="1"/>
    <col min="4852" max="5096" width="9" style="74"/>
    <col min="5097" max="5097" width="5.42578125" style="74" customWidth="1"/>
    <col min="5098" max="5098" width="17" style="74" customWidth="1"/>
    <col min="5099" max="5099" width="51.28515625" style="74" customWidth="1"/>
    <col min="5100" max="5100" width="13.140625" style="74" customWidth="1"/>
    <col min="5101" max="5101" width="12.140625" style="74" customWidth="1"/>
    <col min="5102" max="5102" width="9" style="74" hidden="1" customWidth="1"/>
    <col min="5103" max="5103" width="11.85546875" style="74" customWidth="1"/>
    <col min="5104" max="5104" width="12.140625" style="74" customWidth="1"/>
    <col min="5105" max="5105" width="8.7109375" style="74" customWidth="1"/>
    <col min="5106" max="5106" width="5.5703125" style="74" customWidth="1"/>
    <col min="5107" max="5107" width="4.140625" style="74" customWidth="1"/>
    <col min="5108" max="5352" width="9" style="74"/>
    <col min="5353" max="5353" width="5.42578125" style="74" customWidth="1"/>
    <col min="5354" max="5354" width="17" style="74" customWidth="1"/>
    <col min="5355" max="5355" width="51.28515625" style="74" customWidth="1"/>
    <col min="5356" max="5356" width="13.140625" style="74" customWidth="1"/>
    <col min="5357" max="5357" width="12.140625" style="74" customWidth="1"/>
    <col min="5358" max="5358" width="9" style="74" hidden="1" customWidth="1"/>
    <col min="5359" max="5359" width="11.85546875" style="74" customWidth="1"/>
    <col min="5360" max="5360" width="12.140625" style="74" customWidth="1"/>
    <col min="5361" max="5361" width="8.7109375" style="74" customWidth="1"/>
    <col min="5362" max="5362" width="5.5703125" style="74" customWidth="1"/>
    <col min="5363" max="5363" width="4.140625" style="74" customWidth="1"/>
    <col min="5364" max="5608" width="9" style="74"/>
    <col min="5609" max="5609" width="5.42578125" style="74" customWidth="1"/>
    <col min="5610" max="5610" width="17" style="74" customWidth="1"/>
    <col min="5611" max="5611" width="51.28515625" style="74" customWidth="1"/>
    <col min="5612" max="5612" width="13.140625" style="74" customWidth="1"/>
    <col min="5613" max="5613" width="12.140625" style="74" customWidth="1"/>
    <col min="5614" max="5614" width="9" style="74" hidden="1" customWidth="1"/>
    <col min="5615" max="5615" width="11.85546875" style="74" customWidth="1"/>
    <col min="5616" max="5616" width="12.140625" style="74" customWidth="1"/>
    <col min="5617" max="5617" width="8.7109375" style="74" customWidth="1"/>
    <col min="5618" max="5618" width="5.5703125" style="74" customWidth="1"/>
    <col min="5619" max="5619" width="4.140625" style="74" customWidth="1"/>
    <col min="5620" max="5864" width="9" style="74"/>
    <col min="5865" max="5865" width="5.42578125" style="74" customWidth="1"/>
    <col min="5866" max="5866" width="17" style="74" customWidth="1"/>
    <col min="5867" max="5867" width="51.28515625" style="74" customWidth="1"/>
    <col min="5868" max="5868" width="13.140625" style="74" customWidth="1"/>
    <col min="5869" max="5869" width="12.140625" style="74" customWidth="1"/>
    <col min="5870" max="5870" width="9" style="74" hidden="1" customWidth="1"/>
    <col min="5871" max="5871" width="11.85546875" style="74" customWidth="1"/>
    <col min="5872" max="5872" width="12.140625" style="74" customWidth="1"/>
    <col min="5873" max="5873" width="8.7109375" style="74" customWidth="1"/>
    <col min="5874" max="5874" width="5.5703125" style="74" customWidth="1"/>
    <col min="5875" max="5875" width="4.140625" style="74" customWidth="1"/>
    <col min="5876" max="6120" width="9" style="74"/>
    <col min="6121" max="6121" width="5.42578125" style="74" customWidth="1"/>
    <col min="6122" max="6122" width="17" style="74" customWidth="1"/>
    <col min="6123" max="6123" width="51.28515625" style="74" customWidth="1"/>
    <col min="6124" max="6124" width="13.140625" style="74" customWidth="1"/>
    <col min="6125" max="6125" width="12.140625" style="74" customWidth="1"/>
    <col min="6126" max="6126" width="9" style="74" hidden="1" customWidth="1"/>
    <col min="6127" max="6127" width="11.85546875" style="74" customWidth="1"/>
    <col min="6128" max="6128" width="12.140625" style="74" customWidth="1"/>
    <col min="6129" max="6129" width="8.7109375" style="74" customWidth="1"/>
    <col min="6130" max="6130" width="5.5703125" style="74" customWidth="1"/>
    <col min="6131" max="6131" width="4.140625" style="74" customWidth="1"/>
    <col min="6132" max="6376" width="9" style="74"/>
    <col min="6377" max="6377" width="5.42578125" style="74" customWidth="1"/>
    <col min="6378" max="6378" width="17" style="74" customWidth="1"/>
    <col min="6379" max="6379" width="51.28515625" style="74" customWidth="1"/>
    <col min="6380" max="6380" width="13.140625" style="74" customWidth="1"/>
    <col min="6381" max="6381" width="12.140625" style="74" customWidth="1"/>
    <col min="6382" max="6382" width="9" style="74" hidden="1" customWidth="1"/>
    <col min="6383" max="6383" width="11.85546875" style="74" customWidth="1"/>
    <col min="6384" max="6384" width="12.140625" style="74" customWidth="1"/>
    <col min="6385" max="6385" width="8.7109375" style="74" customWidth="1"/>
    <col min="6386" max="6386" width="5.5703125" style="74" customWidth="1"/>
    <col min="6387" max="6387" width="4.140625" style="74" customWidth="1"/>
    <col min="6388" max="6632" width="9" style="74"/>
    <col min="6633" max="6633" width="5.42578125" style="74" customWidth="1"/>
    <col min="6634" max="6634" width="17" style="74" customWidth="1"/>
    <col min="6635" max="6635" width="51.28515625" style="74" customWidth="1"/>
    <col min="6636" max="6636" width="13.140625" style="74" customWidth="1"/>
    <col min="6637" max="6637" width="12.140625" style="74" customWidth="1"/>
    <col min="6638" max="6638" width="9" style="74" hidden="1" customWidth="1"/>
    <col min="6639" max="6639" width="11.85546875" style="74" customWidth="1"/>
    <col min="6640" max="6640" width="12.140625" style="74" customWidth="1"/>
    <col min="6641" max="6641" width="8.7109375" style="74" customWidth="1"/>
    <col min="6642" max="6642" width="5.5703125" style="74" customWidth="1"/>
    <col min="6643" max="6643" width="4.140625" style="74" customWidth="1"/>
    <col min="6644" max="6888" width="9" style="74"/>
    <col min="6889" max="6889" width="5.42578125" style="74" customWidth="1"/>
    <col min="6890" max="6890" width="17" style="74" customWidth="1"/>
    <col min="6891" max="6891" width="51.28515625" style="74" customWidth="1"/>
    <col min="6892" max="6892" width="13.140625" style="74" customWidth="1"/>
    <col min="6893" max="6893" width="12.140625" style="74" customWidth="1"/>
    <col min="6894" max="6894" width="9" style="74" hidden="1" customWidth="1"/>
    <col min="6895" max="6895" width="11.85546875" style="74" customWidth="1"/>
    <col min="6896" max="6896" width="12.140625" style="74" customWidth="1"/>
    <col min="6897" max="6897" width="8.7109375" style="74" customWidth="1"/>
    <col min="6898" max="6898" width="5.5703125" style="74" customWidth="1"/>
    <col min="6899" max="6899" width="4.140625" style="74" customWidth="1"/>
    <col min="6900" max="7144" width="9" style="74"/>
    <col min="7145" max="7145" width="5.42578125" style="74" customWidth="1"/>
    <col min="7146" max="7146" width="17" style="74" customWidth="1"/>
    <col min="7147" max="7147" width="51.28515625" style="74" customWidth="1"/>
    <col min="7148" max="7148" width="13.140625" style="74" customWidth="1"/>
    <col min="7149" max="7149" width="12.140625" style="74" customWidth="1"/>
    <col min="7150" max="7150" width="9" style="74" hidden="1" customWidth="1"/>
    <col min="7151" max="7151" width="11.85546875" style="74" customWidth="1"/>
    <col min="7152" max="7152" width="12.140625" style="74" customWidth="1"/>
    <col min="7153" max="7153" width="8.7109375" style="74" customWidth="1"/>
    <col min="7154" max="7154" width="5.5703125" style="74" customWidth="1"/>
    <col min="7155" max="7155" width="4.140625" style="74" customWidth="1"/>
    <col min="7156" max="7400" width="9" style="74"/>
    <col min="7401" max="7401" width="5.42578125" style="74" customWidth="1"/>
    <col min="7402" max="7402" width="17" style="74" customWidth="1"/>
    <col min="7403" max="7403" width="51.28515625" style="74" customWidth="1"/>
    <col min="7404" max="7404" width="13.140625" style="74" customWidth="1"/>
    <col min="7405" max="7405" width="12.140625" style="74" customWidth="1"/>
    <col min="7406" max="7406" width="9" style="74" hidden="1" customWidth="1"/>
    <col min="7407" max="7407" width="11.85546875" style="74" customWidth="1"/>
    <col min="7408" max="7408" width="12.140625" style="74" customWidth="1"/>
    <col min="7409" max="7409" width="8.7109375" style="74" customWidth="1"/>
    <col min="7410" max="7410" width="5.5703125" style="74" customWidth="1"/>
    <col min="7411" max="7411" width="4.140625" style="74" customWidth="1"/>
    <col min="7412" max="7656" width="9" style="74"/>
    <col min="7657" max="7657" width="5.42578125" style="74" customWidth="1"/>
    <col min="7658" max="7658" width="17" style="74" customWidth="1"/>
    <col min="7659" max="7659" width="51.28515625" style="74" customWidth="1"/>
    <col min="7660" max="7660" width="13.140625" style="74" customWidth="1"/>
    <col min="7661" max="7661" width="12.140625" style="74" customWidth="1"/>
    <col min="7662" max="7662" width="9" style="74" hidden="1" customWidth="1"/>
    <col min="7663" max="7663" width="11.85546875" style="74" customWidth="1"/>
    <col min="7664" max="7664" width="12.140625" style="74" customWidth="1"/>
    <col min="7665" max="7665" width="8.7109375" style="74" customWidth="1"/>
    <col min="7666" max="7666" width="5.5703125" style="74" customWidth="1"/>
    <col min="7667" max="7667" width="4.140625" style="74" customWidth="1"/>
    <col min="7668" max="7912" width="9" style="74"/>
    <col min="7913" max="7913" width="5.42578125" style="74" customWidth="1"/>
    <col min="7914" max="7914" width="17" style="74" customWidth="1"/>
    <col min="7915" max="7915" width="51.28515625" style="74" customWidth="1"/>
    <col min="7916" max="7916" width="13.140625" style="74" customWidth="1"/>
    <col min="7917" max="7917" width="12.140625" style="74" customWidth="1"/>
    <col min="7918" max="7918" width="9" style="74" hidden="1" customWidth="1"/>
    <col min="7919" max="7919" width="11.85546875" style="74" customWidth="1"/>
    <col min="7920" max="7920" width="12.140625" style="74" customWidth="1"/>
    <col min="7921" max="7921" width="8.7109375" style="74" customWidth="1"/>
    <col min="7922" max="7922" width="5.5703125" style="74" customWidth="1"/>
    <col min="7923" max="7923" width="4.140625" style="74" customWidth="1"/>
    <col min="7924" max="8168" width="9" style="74"/>
    <col min="8169" max="8169" width="5.42578125" style="74" customWidth="1"/>
    <col min="8170" max="8170" width="17" style="74" customWidth="1"/>
    <col min="8171" max="8171" width="51.28515625" style="74" customWidth="1"/>
    <col min="8172" max="8172" width="13.140625" style="74" customWidth="1"/>
    <col min="8173" max="8173" width="12.140625" style="74" customWidth="1"/>
    <col min="8174" max="8174" width="9" style="74" hidden="1" customWidth="1"/>
    <col min="8175" max="8175" width="11.85546875" style="74" customWidth="1"/>
    <col min="8176" max="8176" width="12.140625" style="74" customWidth="1"/>
    <col min="8177" max="8177" width="8.7109375" style="74" customWidth="1"/>
    <col min="8178" max="8178" width="5.5703125" style="74" customWidth="1"/>
    <col min="8179" max="8179" width="4.140625" style="74" customWidth="1"/>
    <col min="8180" max="8424" width="9" style="74"/>
    <col min="8425" max="8425" width="5.42578125" style="74" customWidth="1"/>
    <col min="8426" max="8426" width="17" style="74" customWidth="1"/>
    <col min="8427" max="8427" width="51.28515625" style="74" customWidth="1"/>
    <col min="8428" max="8428" width="13.140625" style="74" customWidth="1"/>
    <col min="8429" max="8429" width="12.140625" style="74" customWidth="1"/>
    <col min="8430" max="8430" width="9" style="74" hidden="1" customWidth="1"/>
    <col min="8431" max="8431" width="11.85546875" style="74" customWidth="1"/>
    <col min="8432" max="8432" width="12.140625" style="74" customWidth="1"/>
    <col min="8433" max="8433" width="8.7109375" style="74" customWidth="1"/>
    <col min="8434" max="8434" width="5.5703125" style="74" customWidth="1"/>
    <col min="8435" max="8435" width="4.140625" style="74" customWidth="1"/>
    <col min="8436" max="8680" width="9" style="74"/>
    <col min="8681" max="8681" width="5.42578125" style="74" customWidth="1"/>
    <col min="8682" max="8682" width="17" style="74" customWidth="1"/>
    <col min="8683" max="8683" width="51.28515625" style="74" customWidth="1"/>
    <col min="8684" max="8684" width="13.140625" style="74" customWidth="1"/>
    <col min="8685" max="8685" width="12.140625" style="74" customWidth="1"/>
    <col min="8686" max="8686" width="9" style="74" hidden="1" customWidth="1"/>
    <col min="8687" max="8687" width="11.85546875" style="74" customWidth="1"/>
    <col min="8688" max="8688" width="12.140625" style="74" customWidth="1"/>
    <col min="8689" max="8689" width="8.7109375" style="74" customWidth="1"/>
    <col min="8690" max="8690" width="5.5703125" style="74" customWidth="1"/>
    <col min="8691" max="8691" width="4.140625" style="74" customWidth="1"/>
    <col min="8692" max="8936" width="9" style="74"/>
    <col min="8937" max="8937" width="5.42578125" style="74" customWidth="1"/>
    <col min="8938" max="8938" width="17" style="74" customWidth="1"/>
    <col min="8939" max="8939" width="51.28515625" style="74" customWidth="1"/>
    <col min="8940" max="8940" width="13.140625" style="74" customWidth="1"/>
    <col min="8941" max="8941" width="12.140625" style="74" customWidth="1"/>
    <col min="8942" max="8942" width="9" style="74" hidden="1" customWidth="1"/>
    <col min="8943" max="8943" width="11.85546875" style="74" customWidth="1"/>
    <col min="8944" max="8944" width="12.140625" style="74" customWidth="1"/>
    <col min="8945" max="8945" width="8.7109375" style="74" customWidth="1"/>
    <col min="8946" max="8946" width="5.5703125" style="74" customWidth="1"/>
    <col min="8947" max="8947" width="4.140625" style="74" customWidth="1"/>
    <col min="8948" max="9192" width="9" style="74"/>
    <col min="9193" max="9193" width="5.42578125" style="74" customWidth="1"/>
    <col min="9194" max="9194" width="17" style="74" customWidth="1"/>
    <col min="9195" max="9195" width="51.28515625" style="74" customWidth="1"/>
    <col min="9196" max="9196" width="13.140625" style="74" customWidth="1"/>
    <col min="9197" max="9197" width="12.140625" style="74" customWidth="1"/>
    <col min="9198" max="9198" width="9" style="74" hidden="1" customWidth="1"/>
    <col min="9199" max="9199" width="11.85546875" style="74" customWidth="1"/>
    <col min="9200" max="9200" width="12.140625" style="74" customWidth="1"/>
    <col min="9201" max="9201" width="8.7109375" style="74" customWidth="1"/>
    <col min="9202" max="9202" width="5.5703125" style="74" customWidth="1"/>
    <col min="9203" max="9203" width="4.140625" style="74" customWidth="1"/>
    <col min="9204" max="9448" width="9" style="74"/>
    <col min="9449" max="9449" width="5.42578125" style="74" customWidth="1"/>
    <col min="9450" max="9450" width="17" style="74" customWidth="1"/>
    <col min="9451" max="9451" width="51.28515625" style="74" customWidth="1"/>
    <col min="9452" max="9452" width="13.140625" style="74" customWidth="1"/>
    <col min="9453" max="9453" width="12.140625" style="74" customWidth="1"/>
    <col min="9454" max="9454" width="9" style="74" hidden="1" customWidth="1"/>
    <col min="9455" max="9455" width="11.85546875" style="74" customWidth="1"/>
    <col min="9456" max="9456" width="12.140625" style="74" customWidth="1"/>
    <col min="9457" max="9457" width="8.7109375" style="74" customWidth="1"/>
    <col min="9458" max="9458" width="5.5703125" style="74" customWidth="1"/>
    <col min="9459" max="9459" width="4.140625" style="74" customWidth="1"/>
    <col min="9460" max="9704" width="9" style="74"/>
    <col min="9705" max="9705" width="5.42578125" style="74" customWidth="1"/>
    <col min="9706" max="9706" width="17" style="74" customWidth="1"/>
    <col min="9707" max="9707" width="51.28515625" style="74" customWidth="1"/>
    <col min="9708" max="9708" width="13.140625" style="74" customWidth="1"/>
    <col min="9709" max="9709" width="12.140625" style="74" customWidth="1"/>
    <col min="9710" max="9710" width="9" style="74" hidden="1" customWidth="1"/>
    <col min="9711" max="9711" width="11.85546875" style="74" customWidth="1"/>
    <col min="9712" max="9712" width="12.140625" style="74" customWidth="1"/>
    <col min="9713" max="9713" width="8.7109375" style="74" customWidth="1"/>
    <col min="9714" max="9714" width="5.5703125" style="74" customWidth="1"/>
    <col min="9715" max="9715" width="4.140625" style="74" customWidth="1"/>
    <col min="9716" max="9960" width="9" style="74"/>
    <col min="9961" max="9961" width="5.42578125" style="74" customWidth="1"/>
    <col min="9962" max="9962" width="17" style="74" customWidth="1"/>
    <col min="9963" max="9963" width="51.28515625" style="74" customWidth="1"/>
    <col min="9964" max="9964" width="13.140625" style="74" customWidth="1"/>
    <col min="9965" max="9965" width="12.140625" style="74" customWidth="1"/>
    <col min="9966" max="9966" width="9" style="74" hidden="1" customWidth="1"/>
    <col min="9967" max="9967" width="11.85546875" style="74" customWidth="1"/>
    <col min="9968" max="9968" width="12.140625" style="74" customWidth="1"/>
    <col min="9969" max="9969" width="8.7109375" style="74" customWidth="1"/>
    <col min="9970" max="9970" width="5.5703125" style="74" customWidth="1"/>
    <col min="9971" max="9971" width="4.140625" style="74" customWidth="1"/>
    <col min="9972" max="10216" width="9" style="74"/>
    <col min="10217" max="10217" width="5.42578125" style="74" customWidth="1"/>
    <col min="10218" max="10218" width="17" style="74" customWidth="1"/>
    <col min="10219" max="10219" width="51.28515625" style="74" customWidth="1"/>
    <col min="10220" max="10220" width="13.140625" style="74" customWidth="1"/>
    <col min="10221" max="10221" width="12.140625" style="74" customWidth="1"/>
    <col min="10222" max="10222" width="9" style="74" hidden="1" customWidth="1"/>
    <col min="10223" max="10223" width="11.85546875" style="74" customWidth="1"/>
    <col min="10224" max="10224" width="12.140625" style="74" customWidth="1"/>
    <col min="10225" max="10225" width="8.7109375" style="74" customWidth="1"/>
    <col min="10226" max="10226" width="5.5703125" style="74" customWidth="1"/>
    <col min="10227" max="10227" width="4.140625" style="74" customWidth="1"/>
    <col min="10228" max="10472" width="9" style="74"/>
    <col min="10473" max="10473" width="5.42578125" style="74" customWidth="1"/>
    <col min="10474" max="10474" width="17" style="74" customWidth="1"/>
    <col min="10475" max="10475" width="51.28515625" style="74" customWidth="1"/>
    <col min="10476" max="10476" width="13.140625" style="74" customWidth="1"/>
    <col min="10477" max="10477" width="12.140625" style="74" customWidth="1"/>
    <col min="10478" max="10478" width="9" style="74" hidden="1" customWidth="1"/>
    <col min="10479" max="10479" width="11.85546875" style="74" customWidth="1"/>
    <col min="10480" max="10480" width="12.140625" style="74" customWidth="1"/>
    <col min="10481" max="10481" width="8.7109375" style="74" customWidth="1"/>
    <col min="10482" max="10482" width="5.5703125" style="74" customWidth="1"/>
    <col min="10483" max="10483" width="4.140625" style="74" customWidth="1"/>
    <col min="10484" max="10728" width="9" style="74"/>
    <col min="10729" max="10729" width="5.42578125" style="74" customWidth="1"/>
    <col min="10730" max="10730" width="17" style="74" customWidth="1"/>
    <col min="10731" max="10731" width="51.28515625" style="74" customWidth="1"/>
    <col min="10732" max="10732" width="13.140625" style="74" customWidth="1"/>
    <col min="10733" max="10733" width="12.140625" style="74" customWidth="1"/>
    <col min="10734" max="10734" width="9" style="74" hidden="1" customWidth="1"/>
    <col min="10735" max="10735" width="11.85546875" style="74" customWidth="1"/>
    <col min="10736" max="10736" width="12.140625" style="74" customWidth="1"/>
    <col min="10737" max="10737" width="8.7109375" style="74" customWidth="1"/>
    <col min="10738" max="10738" width="5.5703125" style="74" customWidth="1"/>
    <col min="10739" max="10739" width="4.140625" style="74" customWidth="1"/>
    <col min="10740" max="10984" width="9" style="74"/>
    <col min="10985" max="10985" width="5.42578125" style="74" customWidth="1"/>
    <col min="10986" max="10986" width="17" style="74" customWidth="1"/>
    <col min="10987" max="10987" width="51.28515625" style="74" customWidth="1"/>
    <col min="10988" max="10988" width="13.140625" style="74" customWidth="1"/>
    <col min="10989" max="10989" width="12.140625" style="74" customWidth="1"/>
    <col min="10990" max="10990" width="9" style="74" hidden="1" customWidth="1"/>
    <col min="10991" max="10991" width="11.85546875" style="74" customWidth="1"/>
    <col min="10992" max="10992" width="12.140625" style="74" customWidth="1"/>
    <col min="10993" max="10993" width="8.7109375" style="74" customWidth="1"/>
    <col min="10994" max="10994" width="5.5703125" style="74" customWidth="1"/>
    <col min="10995" max="10995" width="4.140625" style="74" customWidth="1"/>
    <col min="10996" max="11240" width="9" style="74"/>
    <col min="11241" max="11241" width="5.42578125" style="74" customWidth="1"/>
    <col min="11242" max="11242" width="17" style="74" customWidth="1"/>
    <col min="11243" max="11243" width="51.28515625" style="74" customWidth="1"/>
    <col min="11244" max="11244" width="13.140625" style="74" customWidth="1"/>
    <col min="11245" max="11245" width="12.140625" style="74" customWidth="1"/>
    <col min="11246" max="11246" width="9" style="74" hidden="1" customWidth="1"/>
    <col min="11247" max="11247" width="11.85546875" style="74" customWidth="1"/>
    <col min="11248" max="11248" width="12.140625" style="74" customWidth="1"/>
    <col min="11249" max="11249" width="8.7109375" style="74" customWidth="1"/>
    <col min="11250" max="11250" width="5.5703125" style="74" customWidth="1"/>
    <col min="11251" max="11251" width="4.140625" style="74" customWidth="1"/>
    <col min="11252" max="11496" width="9" style="74"/>
    <col min="11497" max="11497" width="5.42578125" style="74" customWidth="1"/>
    <col min="11498" max="11498" width="17" style="74" customWidth="1"/>
    <col min="11499" max="11499" width="51.28515625" style="74" customWidth="1"/>
    <col min="11500" max="11500" width="13.140625" style="74" customWidth="1"/>
    <col min="11501" max="11501" width="12.140625" style="74" customWidth="1"/>
    <col min="11502" max="11502" width="9" style="74" hidden="1" customWidth="1"/>
    <col min="11503" max="11503" width="11.85546875" style="74" customWidth="1"/>
    <col min="11504" max="11504" width="12.140625" style="74" customWidth="1"/>
    <col min="11505" max="11505" width="8.7109375" style="74" customWidth="1"/>
    <col min="11506" max="11506" width="5.5703125" style="74" customWidth="1"/>
    <col min="11507" max="11507" width="4.140625" style="74" customWidth="1"/>
    <col min="11508" max="11752" width="9" style="74"/>
    <col min="11753" max="11753" width="5.42578125" style="74" customWidth="1"/>
    <col min="11754" max="11754" width="17" style="74" customWidth="1"/>
    <col min="11755" max="11755" width="51.28515625" style="74" customWidth="1"/>
    <col min="11756" max="11756" width="13.140625" style="74" customWidth="1"/>
    <col min="11757" max="11757" width="12.140625" style="74" customWidth="1"/>
    <col min="11758" max="11758" width="9" style="74" hidden="1" customWidth="1"/>
    <col min="11759" max="11759" width="11.85546875" style="74" customWidth="1"/>
    <col min="11760" max="11760" width="12.140625" style="74" customWidth="1"/>
    <col min="11761" max="11761" width="8.7109375" style="74" customWidth="1"/>
    <col min="11762" max="11762" width="5.5703125" style="74" customWidth="1"/>
    <col min="11763" max="11763" width="4.140625" style="74" customWidth="1"/>
    <col min="11764" max="12008" width="9" style="74"/>
    <col min="12009" max="12009" width="5.42578125" style="74" customWidth="1"/>
    <col min="12010" max="12010" width="17" style="74" customWidth="1"/>
    <col min="12011" max="12011" width="51.28515625" style="74" customWidth="1"/>
    <col min="12012" max="12012" width="13.140625" style="74" customWidth="1"/>
    <col min="12013" max="12013" width="12.140625" style="74" customWidth="1"/>
    <col min="12014" max="12014" width="9" style="74" hidden="1" customWidth="1"/>
    <col min="12015" max="12015" width="11.85546875" style="74" customWidth="1"/>
    <col min="12016" max="12016" width="12.140625" style="74" customWidth="1"/>
    <col min="12017" max="12017" width="8.7109375" style="74" customWidth="1"/>
    <col min="12018" max="12018" width="5.5703125" style="74" customWidth="1"/>
    <col min="12019" max="12019" width="4.140625" style="74" customWidth="1"/>
    <col min="12020" max="12264" width="9" style="74"/>
    <col min="12265" max="12265" width="5.42578125" style="74" customWidth="1"/>
    <col min="12266" max="12266" width="17" style="74" customWidth="1"/>
    <col min="12267" max="12267" width="51.28515625" style="74" customWidth="1"/>
    <col min="12268" max="12268" width="13.140625" style="74" customWidth="1"/>
    <col min="12269" max="12269" width="12.140625" style="74" customWidth="1"/>
    <col min="12270" max="12270" width="9" style="74" hidden="1" customWidth="1"/>
    <col min="12271" max="12271" width="11.85546875" style="74" customWidth="1"/>
    <col min="12272" max="12272" width="12.140625" style="74" customWidth="1"/>
    <col min="12273" max="12273" width="8.7109375" style="74" customWidth="1"/>
    <col min="12274" max="12274" width="5.5703125" style="74" customWidth="1"/>
    <col min="12275" max="12275" width="4.140625" style="74" customWidth="1"/>
    <col min="12276" max="12520" width="9" style="74"/>
    <col min="12521" max="12521" width="5.42578125" style="74" customWidth="1"/>
    <col min="12522" max="12522" width="17" style="74" customWidth="1"/>
    <col min="12523" max="12523" width="51.28515625" style="74" customWidth="1"/>
    <col min="12524" max="12524" width="13.140625" style="74" customWidth="1"/>
    <col min="12525" max="12525" width="12.140625" style="74" customWidth="1"/>
    <col min="12526" max="12526" width="9" style="74" hidden="1" customWidth="1"/>
    <col min="12527" max="12527" width="11.85546875" style="74" customWidth="1"/>
    <col min="12528" max="12528" width="12.140625" style="74" customWidth="1"/>
    <col min="12529" max="12529" width="8.7109375" style="74" customWidth="1"/>
    <col min="12530" max="12530" width="5.5703125" style="74" customWidth="1"/>
    <col min="12531" max="12531" width="4.140625" style="74" customWidth="1"/>
    <col min="12532" max="12776" width="9" style="74"/>
    <col min="12777" max="12777" width="5.42578125" style="74" customWidth="1"/>
    <col min="12778" max="12778" width="17" style="74" customWidth="1"/>
    <col min="12779" max="12779" width="51.28515625" style="74" customWidth="1"/>
    <col min="12780" max="12780" width="13.140625" style="74" customWidth="1"/>
    <col min="12781" max="12781" width="12.140625" style="74" customWidth="1"/>
    <col min="12782" max="12782" width="9" style="74" hidden="1" customWidth="1"/>
    <col min="12783" max="12783" width="11.85546875" style="74" customWidth="1"/>
    <col min="12784" max="12784" width="12.140625" style="74" customWidth="1"/>
    <col min="12785" max="12785" width="8.7109375" style="74" customWidth="1"/>
    <col min="12786" max="12786" width="5.5703125" style="74" customWidth="1"/>
    <col min="12787" max="12787" width="4.140625" style="74" customWidth="1"/>
    <col min="12788" max="13032" width="9" style="74"/>
    <col min="13033" max="13033" width="5.42578125" style="74" customWidth="1"/>
    <col min="13034" max="13034" width="17" style="74" customWidth="1"/>
    <col min="13035" max="13035" width="51.28515625" style="74" customWidth="1"/>
    <col min="13036" max="13036" width="13.140625" style="74" customWidth="1"/>
    <col min="13037" max="13037" width="12.140625" style="74" customWidth="1"/>
    <col min="13038" max="13038" width="9" style="74" hidden="1" customWidth="1"/>
    <col min="13039" max="13039" width="11.85546875" style="74" customWidth="1"/>
    <col min="13040" max="13040" width="12.140625" style="74" customWidth="1"/>
    <col min="13041" max="13041" width="8.7109375" style="74" customWidth="1"/>
    <col min="13042" max="13042" width="5.5703125" style="74" customWidth="1"/>
    <col min="13043" max="13043" width="4.140625" style="74" customWidth="1"/>
    <col min="13044" max="13288" width="9" style="74"/>
    <col min="13289" max="13289" width="5.42578125" style="74" customWidth="1"/>
    <col min="13290" max="13290" width="17" style="74" customWidth="1"/>
    <col min="13291" max="13291" width="51.28515625" style="74" customWidth="1"/>
    <col min="13292" max="13292" width="13.140625" style="74" customWidth="1"/>
    <col min="13293" max="13293" width="12.140625" style="74" customWidth="1"/>
    <col min="13294" max="13294" width="9" style="74" hidden="1" customWidth="1"/>
    <col min="13295" max="13295" width="11.85546875" style="74" customWidth="1"/>
    <col min="13296" max="13296" width="12.140625" style="74" customWidth="1"/>
    <col min="13297" max="13297" width="8.7109375" style="74" customWidth="1"/>
    <col min="13298" max="13298" width="5.5703125" style="74" customWidth="1"/>
    <col min="13299" max="13299" width="4.140625" style="74" customWidth="1"/>
    <col min="13300" max="13544" width="9" style="74"/>
    <col min="13545" max="13545" width="5.42578125" style="74" customWidth="1"/>
    <col min="13546" max="13546" width="17" style="74" customWidth="1"/>
    <col min="13547" max="13547" width="51.28515625" style="74" customWidth="1"/>
    <col min="13548" max="13548" width="13.140625" style="74" customWidth="1"/>
    <col min="13549" max="13549" width="12.140625" style="74" customWidth="1"/>
    <col min="13550" max="13550" width="9" style="74" hidden="1" customWidth="1"/>
    <col min="13551" max="13551" width="11.85546875" style="74" customWidth="1"/>
    <col min="13552" max="13552" width="12.140625" style="74" customWidth="1"/>
    <col min="13553" max="13553" width="8.7109375" style="74" customWidth="1"/>
    <col min="13554" max="13554" width="5.5703125" style="74" customWidth="1"/>
    <col min="13555" max="13555" width="4.140625" style="74" customWidth="1"/>
    <col min="13556" max="13800" width="9" style="74"/>
    <col min="13801" max="13801" width="5.42578125" style="74" customWidth="1"/>
    <col min="13802" max="13802" width="17" style="74" customWidth="1"/>
    <col min="13803" max="13803" width="51.28515625" style="74" customWidth="1"/>
    <col min="13804" max="13804" width="13.140625" style="74" customWidth="1"/>
    <col min="13805" max="13805" width="12.140625" style="74" customWidth="1"/>
    <col min="13806" max="13806" width="9" style="74" hidden="1" customWidth="1"/>
    <col min="13807" max="13807" width="11.85546875" style="74" customWidth="1"/>
    <col min="13808" max="13808" width="12.140625" style="74" customWidth="1"/>
    <col min="13809" max="13809" width="8.7109375" style="74" customWidth="1"/>
    <col min="13810" max="13810" width="5.5703125" style="74" customWidth="1"/>
    <col min="13811" max="13811" width="4.140625" style="74" customWidth="1"/>
    <col min="13812" max="14056" width="9" style="74"/>
    <col min="14057" max="14057" width="5.42578125" style="74" customWidth="1"/>
    <col min="14058" max="14058" width="17" style="74" customWidth="1"/>
    <col min="14059" max="14059" width="51.28515625" style="74" customWidth="1"/>
    <col min="14060" max="14060" width="13.140625" style="74" customWidth="1"/>
    <col min="14061" max="14061" width="12.140625" style="74" customWidth="1"/>
    <col min="14062" max="14062" width="9" style="74" hidden="1" customWidth="1"/>
    <col min="14063" max="14063" width="11.85546875" style="74" customWidth="1"/>
    <col min="14064" max="14064" width="12.140625" style="74" customWidth="1"/>
    <col min="14065" max="14065" width="8.7109375" style="74" customWidth="1"/>
    <col min="14066" max="14066" width="5.5703125" style="74" customWidth="1"/>
    <col min="14067" max="14067" width="4.140625" style="74" customWidth="1"/>
    <col min="14068" max="14312" width="9" style="74"/>
    <col min="14313" max="14313" width="5.42578125" style="74" customWidth="1"/>
    <col min="14314" max="14314" width="17" style="74" customWidth="1"/>
    <col min="14315" max="14315" width="51.28515625" style="74" customWidth="1"/>
    <col min="14316" max="14316" width="13.140625" style="74" customWidth="1"/>
    <col min="14317" max="14317" width="12.140625" style="74" customWidth="1"/>
    <col min="14318" max="14318" width="9" style="74" hidden="1" customWidth="1"/>
    <col min="14319" max="14319" width="11.85546875" style="74" customWidth="1"/>
    <col min="14320" max="14320" width="12.140625" style="74" customWidth="1"/>
    <col min="14321" max="14321" width="8.7109375" style="74" customWidth="1"/>
    <col min="14322" max="14322" width="5.5703125" style="74" customWidth="1"/>
    <col min="14323" max="14323" width="4.140625" style="74" customWidth="1"/>
    <col min="14324" max="14568" width="9" style="74"/>
    <col min="14569" max="14569" width="5.42578125" style="74" customWidth="1"/>
    <col min="14570" max="14570" width="17" style="74" customWidth="1"/>
    <col min="14571" max="14571" width="51.28515625" style="74" customWidth="1"/>
    <col min="14572" max="14572" width="13.140625" style="74" customWidth="1"/>
    <col min="14573" max="14573" width="12.140625" style="74" customWidth="1"/>
    <col min="14574" max="14574" width="9" style="74" hidden="1" customWidth="1"/>
    <col min="14575" max="14575" width="11.85546875" style="74" customWidth="1"/>
    <col min="14576" max="14576" width="12.140625" style="74" customWidth="1"/>
    <col min="14577" max="14577" width="8.7109375" style="74" customWidth="1"/>
    <col min="14578" max="14578" width="5.5703125" style="74" customWidth="1"/>
    <col min="14579" max="14579" width="4.140625" style="74" customWidth="1"/>
    <col min="14580" max="14824" width="9" style="74"/>
    <col min="14825" max="14825" width="5.42578125" style="74" customWidth="1"/>
    <col min="14826" max="14826" width="17" style="74" customWidth="1"/>
    <col min="14827" max="14827" width="51.28515625" style="74" customWidth="1"/>
    <col min="14828" max="14828" width="13.140625" style="74" customWidth="1"/>
    <col min="14829" max="14829" width="12.140625" style="74" customWidth="1"/>
    <col min="14830" max="14830" width="9" style="74" hidden="1" customWidth="1"/>
    <col min="14831" max="14831" width="11.85546875" style="74" customWidth="1"/>
    <col min="14832" max="14832" width="12.140625" style="74" customWidth="1"/>
    <col min="14833" max="14833" width="8.7109375" style="74" customWidth="1"/>
    <col min="14834" max="14834" width="5.5703125" style="74" customWidth="1"/>
    <col min="14835" max="14835" width="4.140625" style="74" customWidth="1"/>
    <col min="14836" max="15080" width="9" style="74"/>
    <col min="15081" max="15081" width="5.42578125" style="74" customWidth="1"/>
    <col min="15082" max="15082" width="17" style="74" customWidth="1"/>
    <col min="15083" max="15083" width="51.28515625" style="74" customWidth="1"/>
    <col min="15084" max="15084" width="13.140625" style="74" customWidth="1"/>
    <col min="15085" max="15085" width="12.140625" style="74" customWidth="1"/>
    <col min="15086" max="15086" width="9" style="74" hidden="1" customWidth="1"/>
    <col min="15087" max="15087" width="11.85546875" style="74" customWidth="1"/>
    <col min="15088" max="15088" width="12.140625" style="74" customWidth="1"/>
    <col min="15089" max="15089" width="8.7109375" style="74" customWidth="1"/>
    <col min="15090" max="15090" width="5.5703125" style="74" customWidth="1"/>
    <col min="15091" max="15091" width="4.140625" style="74" customWidth="1"/>
    <col min="15092" max="15336" width="9" style="74"/>
    <col min="15337" max="15337" width="5.42578125" style="74" customWidth="1"/>
    <col min="15338" max="15338" width="17" style="74" customWidth="1"/>
    <col min="15339" max="15339" width="51.28515625" style="74" customWidth="1"/>
    <col min="15340" max="15340" width="13.140625" style="74" customWidth="1"/>
    <col min="15341" max="15341" width="12.140625" style="74" customWidth="1"/>
    <col min="15342" max="15342" width="9" style="74" hidden="1" customWidth="1"/>
    <col min="15343" max="15343" width="11.85546875" style="74" customWidth="1"/>
    <col min="15344" max="15344" width="12.140625" style="74" customWidth="1"/>
    <col min="15345" max="15345" width="8.7109375" style="74" customWidth="1"/>
    <col min="15346" max="15346" width="5.5703125" style="74" customWidth="1"/>
    <col min="15347" max="15347" width="4.140625" style="74" customWidth="1"/>
    <col min="15348" max="15592" width="9" style="74"/>
    <col min="15593" max="15593" width="5.42578125" style="74" customWidth="1"/>
    <col min="15594" max="15594" width="17" style="74" customWidth="1"/>
    <col min="15595" max="15595" width="51.28515625" style="74" customWidth="1"/>
    <col min="15596" max="15596" width="13.140625" style="74" customWidth="1"/>
    <col min="15597" max="15597" width="12.140625" style="74" customWidth="1"/>
    <col min="15598" max="15598" width="9" style="74" hidden="1" customWidth="1"/>
    <col min="15599" max="15599" width="11.85546875" style="74" customWidth="1"/>
    <col min="15600" max="15600" width="12.140625" style="74" customWidth="1"/>
    <col min="15601" max="15601" width="8.7109375" style="74" customWidth="1"/>
    <col min="15602" max="15602" width="5.5703125" style="74" customWidth="1"/>
    <col min="15603" max="15603" width="4.140625" style="74" customWidth="1"/>
    <col min="15604" max="15848" width="9" style="74"/>
    <col min="15849" max="15849" width="5.42578125" style="74" customWidth="1"/>
    <col min="15850" max="15850" width="17" style="74" customWidth="1"/>
    <col min="15851" max="15851" width="51.28515625" style="74" customWidth="1"/>
    <col min="15852" max="15852" width="13.140625" style="74" customWidth="1"/>
    <col min="15853" max="15853" width="12.140625" style="74" customWidth="1"/>
    <col min="15854" max="15854" width="9" style="74" hidden="1" customWidth="1"/>
    <col min="15855" max="15855" width="11.85546875" style="74" customWidth="1"/>
    <col min="15856" max="15856" width="12.140625" style="74" customWidth="1"/>
    <col min="15857" max="15857" width="8.7109375" style="74" customWidth="1"/>
    <col min="15858" max="15858" width="5.5703125" style="74" customWidth="1"/>
    <col min="15859" max="15859" width="4.140625" style="74" customWidth="1"/>
    <col min="15860" max="16104" width="9" style="74"/>
    <col min="16105" max="16105" width="5.42578125" style="74" customWidth="1"/>
    <col min="16106" max="16106" width="17" style="74" customWidth="1"/>
    <col min="16107" max="16107" width="51.28515625" style="74" customWidth="1"/>
    <col min="16108" max="16108" width="13.140625" style="74" customWidth="1"/>
    <col min="16109" max="16109" width="12.140625" style="74" customWidth="1"/>
    <col min="16110" max="16110" width="9" style="74" hidden="1" customWidth="1"/>
    <col min="16111" max="16111" width="11.85546875" style="74" customWidth="1"/>
    <col min="16112" max="16112" width="12.140625" style="74" customWidth="1"/>
    <col min="16113" max="16113" width="8.7109375" style="74" customWidth="1"/>
    <col min="16114" max="16114" width="5.5703125" style="74" customWidth="1"/>
    <col min="16115" max="16115" width="4.140625" style="74" customWidth="1"/>
    <col min="16116" max="16360" width="9" style="74"/>
    <col min="16361" max="16384" width="9.140625" style="74" customWidth="1"/>
  </cols>
  <sheetData>
    <row r="1" spans="1:12" s="87" customFormat="1" ht="15.75" customHeight="1">
      <c r="B1" s="88"/>
      <c r="C1" s="126"/>
      <c r="D1" s="126"/>
      <c r="E1" s="126"/>
      <c r="F1" s="320"/>
      <c r="G1" s="320"/>
      <c r="H1" s="320"/>
      <c r="I1" s="320"/>
      <c r="J1" s="320"/>
    </row>
    <row r="2" spans="1:12" s="89" customFormat="1" ht="15">
      <c r="A2" s="328" t="s">
        <v>126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2" s="89" customFormat="1" ht="15.75" customHeight="1">
      <c r="A3" s="328" t="s">
        <v>52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2" s="89" customFormat="1" ht="63.75" customHeight="1">
      <c r="A4" s="329" t="str">
        <f>'Сводная ПИР новая'!A4:H4</f>
        <v>Строительство КЛ-0,4кВ от существующей КЛ-0,4кВ (ТП-10/0,4кВ №1258), расположенной в ближайшем РЩ-0,4кВ до сооружаемого РЩ-0,4кВ, установить РЩ-0,4кВ, в т.ч. ПИР, г. Москва, Михайлово-Ярцевское, п. Секерино, мкр. Медведево, : 77:22:0030118:2901</v>
      </c>
      <c r="B4" s="329"/>
      <c r="C4" s="329"/>
      <c r="D4" s="329"/>
      <c r="E4" s="329"/>
      <c r="F4" s="329"/>
      <c r="G4" s="329"/>
      <c r="H4" s="329"/>
      <c r="I4" s="329"/>
      <c r="J4" s="329"/>
    </row>
    <row r="5" spans="1:12" s="87" customFormat="1" ht="15.75" customHeight="1" thickBot="1">
      <c r="A5" s="88"/>
      <c r="B5" s="90"/>
      <c r="C5" s="90"/>
      <c r="D5" s="90"/>
      <c r="E5" s="90"/>
      <c r="F5" s="90"/>
      <c r="G5" s="90"/>
      <c r="H5" s="90"/>
      <c r="I5" s="90"/>
      <c r="J5" s="90"/>
    </row>
    <row r="6" spans="1:12" ht="26.25" customHeight="1">
      <c r="A6" s="330" t="s">
        <v>2</v>
      </c>
      <c r="B6" s="324" t="s">
        <v>53</v>
      </c>
      <c r="C6" s="324" t="s">
        <v>54</v>
      </c>
      <c r="D6" s="324" t="s">
        <v>55</v>
      </c>
      <c r="E6" s="324" t="s">
        <v>56</v>
      </c>
      <c r="F6" s="324" t="s">
        <v>57</v>
      </c>
      <c r="G6" s="324"/>
      <c r="H6" s="324" t="s">
        <v>58</v>
      </c>
      <c r="I6" s="324"/>
      <c r="J6" s="325"/>
    </row>
    <row r="7" spans="1:12" ht="67.5" customHeight="1">
      <c r="A7" s="331"/>
      <c r="B7" s="326"/>
      <c r="C7" s="326"/>
      <c r="D7" s="326"/>
      <c r="E7" s="326"/>
      <c r="F7" s="122" t="s">
        <v>59</v>
      </c>
      <c r="G7" s="122" t="s">
        <v>60</v>
      </c>
      <c r="H7" s="326" t="s">
        <v>61</v>
      </c>
      <c r="I7" s="326"/>
      <c r="J7" s="327"/>
      <c r="K7" s="75"/>
    </row>
    <row r="8" spans="1:12" s="75" customFormat="1" ht="26.25" customHeight="1">
      <c r="A8" s="99"/>
      <c r="B8" s="97"/>
      <c r="C8" s="96" t="s">
        <v>153</v>
      </c>
      <c r="D8" s="119"/>
      <c r="E8" s="119"/>
      <c r="F8" s="95"/>
      <c r="G8" s="119"/>
      <c r="H8" s="332"/>
      <c r="I8" s="332"/>
      <c r="J8" s="333"/>
    </row>
    <row r="9" spans="1:12" s="75" customFormat="1" ht="37.5" hidden="1" customHeight="1">
      <c r="A9" s="99">
        <v>1</v>
      </c>
      <c r="B9" s="97" t="s">
        <v>135</v>
      </c>
      <c r="C9" s="96" t="s">
        <v>134</v>
      </c>
      <c r="D9" s="119" t="s">
        <v>109</v>
      </c>
      <c r="E9" s="119">
        <v>1</v>
      </c>
      <c r="F9" s="95">
        <v>19.600000000000001</v>
      </c>
      <c r="G9" s="119">
        <v>0</v>
      </c>
      <c r="H9" s="318">
        <f>ROUND(F9+E9*G9,3)</f>
        <v>19.600000000000001</v>
      </c>
      <c r="I9" s="318"/>
      <c r="J9" s="319"/>
    </row>
    <row r="10" spans="1:12" s="75" customFormat="1" ht="25.5">
      <c r="A10" s="99" t="s">
        <v>106</v>
      </c>
      <c r="B10" s="97" t="s">
        <v>155</v>
      </c>
      <c r="C10" s="96" t="s">
        <v>156</v>
      </c>
      <c r="D10" s="119" t="s">
        <v>157</v>
      </c>
      <c r="E10" s="119">
        <v>1</v>
      </c>
      <c r="F10" s="117">
        <v>13000</v>
      </c>
      <c r="G10" s="117">
        <v>0</v>
      </c>
      <c r="H10" s="322">
        <f>F10+G10*E10</f>
        <v>13000</v>
      </c>
      <c r="I10" s="322"/>
      <c r="J10" s="323"/>
    </row>
    <row r="11" spans="1:12" s="75" customFormat="1" ht="22.5" customHeight="1">
      <c r="A11" s="99"/>
      <c r="B11" s="97"/>
      <c r="C11" s="96" t="s">
        <v>143</v>
      </c>
      <c r="D11" s="321"/>
      <c r="E11" s="321"/>
      <c r="F11" s="119"/>
      <c r="G11" s="119"/>
      <c r="H11" s="322">
        <f>H10</f>
        <v>13000</v>
      </c>
      <c r="I11" s="322"/>
      <c r="J11" s="323"/>
      <c r="K11" s="116">
        <f>H11</f>
        <v>13000</v>
      </c>
      <c r="L11" s="76"/>
    </row>
    <row r="12" spans="1:12" s="75" customFormat="1" ht="18.75" hidden="1" customHeight="1">
      <c r="A12" s="101"/>
      <c r="B12" s="98"/>
      <c r="C12" s="108" t="s">
        <v>107</v>
      </c>
      <c r="D12" s="113" t="s">
        <v>63</v>
      </c>
      <c r="E12" s="110">
        <f>'Сводная ПИР новая'!D21</f>
        <v>0</v>
      </c>
      <c r="F12" s="113"/>
      <c r="G12" s="113"/>
      <c r="H12" s="322">
        <f>H11*E12</f>
        <v>0</v>
      </c>
      <c r="I12" s="322"/>
      <c r="J12" s="323"/>
    </row>
    <row r="13" spans="1:12" s="75" customFormat="1" ht="22.5" customHeight="1">
      <c r="A13" s="101" t="str">
        <f>IF(ISBLANK($B13),"",COUNT($A$1:$A11)+1)</f>
        <v/>
      </c>
      <c r="B13" s="98"/>
      <c r="C13" s="131" t="s">
        <v>62</v>
      </c>
      <c r="D13" s="335"/>
      <c r="E13" s="335"/>
      <c r="F13" s="113"/>
      <c r="G13" s="113"/>
      <c r="H13" s="322"/>
      <c r="I13" s="322"/>
      <c r="J13" s="323"/>
    </row>
    <row r="14" spans="1:12" s="75" customFormat="1" ht="60">
      <c r="A14" s="101"/>
      <c r="B14" s="125" t="s">
        <v>154</v>
      </c>
      <c r="C14" s="108" t="s">
        <v>159</v>
      </c>
      <c r="D14" s="113" t="s">
        <v>63</v>
      </c>
      <c r="E14" s="113">
        <v>5.2679999999999998</v>
      </c>
      <c r="F14" s="113"/>
      <c r="G14" s="113"/>
      <c r="H14" s="322">
        <f>H11*E14</f>
        <v>68484</v>
      </c>
      <c r="I14" s="322"/>
      <c r="J14" s="323"/>
    </row>
    <row r="15" spans="1:12" s="75" customFormat="1" ht="22.5" customHeight="1" thickBot="1">
      <c r="A15" s="109" t="str">
        <f>IF(ISBLANK($B15),"",COUNT($A$1:$A14)+1)</f>
        <v/>
      </c>
      <c r="B15" s="127"/>
      <c r="C15" s="128" t="s">
        <v>64</v>
      </c>
      <c r="D15" s="336"/>
      <c r="E15" s="336"/>
      <c r="F15" s="132"/>
      <c r="G15" s="132"/>
      <c r="H15" s="337">
        <f>H14</f>
        <v>68484</v>
      </c>
      <c r="I15" s="337"/>
      <c r="J15" s="338"/>
      <c r="K15" s="116">
        <f>H15</f>
        <v>68484</v>
      </c>
    </row>
    <row r="16" spans="1:12" s="75" customFormat="1" ht="12.75" hidden="1" customHeight="1">
      <c r="A16" s="92"/>
      <c r="B16" s="93"/>
      <c r="C16" s="129" t="s">
        <v>105</v>
      </c>
      <c r="D16" s="94"/>
      <c r="E16" s="94"/>
      <c r="F16" s="94"/>
      <c r="G16" s="94"/>
      <c r="H16" s="339">
        <f>H15*0.18</f>
        <v>12327.119999999999</v>
      </c>
      <c r="I16" s="340"/>
      <c r="J16" s="341"/>
    </row>
    <row r="17" spans="1:10" s="75" customFormat="1" ht="13.5" hidden="1" customHeight="1" thickBot="1">
      <c r="A17" s="77"/>
      <c r="B17" s="78"/>
      <c r="C17" s="130" t="s">
        <v>108</v>
      </c>
      <c r="D17" s="79"/>
      <c r="E17" s="79"/>
      <c r="F17" s="79"/>
      <c r="G17" s="79"/>
      <c r="H17" s="342">
        <f>H15+H16</f>
        <v>80811.12</v>
      </c>
      <c r="I17" s="343"/>
      <c r="J17" s="344"/>
    </row>
    <row r="18" spans="1:10" s="75" customFormat="1" ht="15.75" customHeight="1">
      <c r="B18" s="118"/>
      <c r="C18" s="118"/>
      <c r="D18" s="118"/>
      <c r="E18" s="118"/>
      <c r="F18" s="118"/>
      <c r="G18" s="118"/>
      <c r="H18" s="118"/>
      <c r="I18" s="118"/>
      <c r="J18" s="118"/>
    </row>
    <row r="19" spans="1:10" s="75" customFormat="1" ht="15.75" customHeight="1"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0" s="75" customFormat="1" ht="15.75" customHeight="1">
      <c r="B20" s="118"/>
      <c r="C20" s="91">
        <f>'Сводная ПИР новая'!B18</f>
        <v>0</v>
      </c>
      <c r="D20" s="334"/>
      <c r="E20" s="334"/>
      <c r="F20" s="118"/>
      <c r="G20" s="118"/>
      <c r="H20" s="118"/>
      <c r="I20" s="118"/>
      <c r="J20" s="118"/>
    </row>
    <row r="21" spans="1:10" s="75" customFormat="1">
      <c r="B21" s="118"/>
      <c r="C21" s="118"/>
      <c r="D21" s="118"/>
      <c r="E21" s="118"/>
      <c r="F21" s="118"/>
      <c r="G21" s="118"/>
      <c r="H21" s="118"/>
      <c r="I21" s="118"/>
      <c r="J21" s="118"/>
    </row>
    <row r="22" spans="1:10" s="75" customFormat="1"/>
    <row r="23" spans="1:10" s="75" customFormat="1"/>
    <row r="24" spans="1:10" s="75" customFormat="1"/>
    <row r="25" spans="1:10" s="75" customFormat="1"/>
    <row r="26" spans="1:10" s="75" customFormat="1"/>
    <row r="27" spans="1:10" s="75" customFormat="1"/>
    <row r="28" spans="1:10" s="75" customFormat="1"/>
    <row r="29" spans="1:10" s="75" customFormat="1"/>
    <row r="30" spans="1:10" s="75" customFormat="1"/>
    <row r="31" spans="1:10" s="75" customFormat="1"/>
    <row r="32" spans="1:10" s="75" customFormat="1"/>
    <row r="33" s="75" customFormat="1"/>
    <row r="34" s="75" customFormat="1"/>
    <row r="35" s="75" customFormat="1"/>
    <row r="36" s="75" customFormat="1"/>
    <row r="37" s="75" customFormat="1"/>
    <row r="38" s="75" customFormat="1"/>
    <row r="39" s="75" customFormat="1"/>
    <row r="40" s="75" customFormat="1"/>
    <row r="41" s="75" customFormat="1"/>
    <row r="42" s="75" customFormat="1"/>
    <row r="43" s="75" customFormat="1"/>
    <row r="44" s="75" customFormat="1"/>
    <row r="45" s="75" customFormat="1"/>
    <row r="46" s="75" customFormat="1"/>
    <row r="47" s="75" customFormat="1"/>
    <row r="48" s="75" customFormat="1"/>
    <row r="49" s="75" customFormat="1"/>
    <row r="50" s="75" customFormat="1"/>
    <row r="51" s="75" customFormat="1"/>
    <row r="52" s="75" customFormat="1"/>
    <row r="53" s="75" customFormat="1"/>
    <row r="54" s="75" customFormat="1"/>
    <row r="55" s="75" customFormat="1"/>
    <row r="56" s="75" customFormat="1"/>
    <row r="57" s="75" customFormat="1"/>
    <row r="58" s="75" customFormat="1"/>
    <row r="59" s="75" customFormat="1"/>
    <row r="60" s="75" customFormat="1"/>
    <row r="61" s="75" customFormat="1"/>
    <row r="62" s="75" customFormat="1"/>
    <row r="63" s="75" customFormat="1"/>
    <row r="64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  <row r="536" s="75" customFormat="1"/>
    <row r="537" s="75" customFormat="1"/>
    <row r="538" s="75" customFormat="1"/>
    <row r="539" s="75" customFormat="1"/>
    <row r="540" s="75" customFormat="1"/>
    <row r="541" s="75" customFormat="1"/>
    <row r="542" s="75" customFormat="1"/>
    <row r="543" s="75" customFormat="1"/>
    <row r="544" s="75" customFormat="1"/>
    <row r="545" s="75" customFormat="1"/>
    <row r="546" s="75" customFormat="1"/>
    <row r="547" s="75" customFormat="1"/>
    <row r="548" s="75" customFormat="1"/>
    <row r="549" s="75" customFormat="1"/>
    <row r="550" s="75" customFormat="1"/>
    <row r="551" s="75" customFormat="1"/>
    <row r="552" s="75" customFormat="1"/>
    <row r="553" s="75" customFormat="1"/>
    <row r="554" s="75" customFormat="1"/>
    <row r="555" s="75" customFormat="1"/>
    <row r="556" s="75" customFormat="1"/>
    <row r="557" s="75" customFormat="1"/>
    <row r="558" s="75" customFormat="1"/>
    <row r="559" s="75" customFormat="1"/>
    <row r="560" s="75" customFormat="1"/>
    <row r="561" s="75" customFormat="1"/>
    <row r="562" s="75" customFormat="1"/>
    <row r="563" s="75" customFormat="1"/>
    <row r="564" s="75" customFormat="1"/>
    <row r="565" s="75" customFormat="1"/>
    <row r="566" s="75" customFormat="1"/>
    <row r="567" s="75" customFormat="1"/>
    <row r="568" s="75" customFormat="1"/>
    <row r="569" s="75" customFormat="1"/>
    <row r="570" s="75" customFormat="1"/>
    <row r="571" s="75" customFormat="1"/>
    <row r="572" s="75" customFormat="1"/>
    <row r="573" s="75" customFormat="1"/>
    <row r="574" s="75" customFormat="1"/>
    <row r="575" s="75" customFormat="1"/>
    <row r="576" s="75" customFormat="1"/>
    <row r="577" s="75" customFormat="1"/>
    <row r="578" s="75" customFormat="1"/>
    <row r="579" s="75" customFormat="1"/>
    <row r="580" s="75" customFormat="1"/>
    <row r="581" s="75" customFormat="1"/>
    <row r="582" s="75" customFormat="1"/>
    <row r="583" s="75" customFormat="1"/>
    <row r="584" s="75" customFormat="1"/>
    <row r="585" s="75" customFormat="1"/>
    <row r="586" s="75" customFormat="1"/>
    <row r="587" s="75" customFormat="1"/>
    <row r="588" s="75" customFormat="1"/>
    <row r="589" s="75" customFormat="1"/>
    <row r="590" s="75" customFormat="1"/>
    <row r="591" s="75" customFormat="1"/>
    <row r="592" s="75" customFormat="1"/>
    <row r="593" s="75" customFormat="1"/>
    <row r="594" s="75" customFormat="1"/>
    <row r="595" s="75" customFormat="1"/>
    <row r="596" s="75" customFormat="1"/>
    <row r="597" s="75" customFormat="1"/>
    <row r="598" s="75" customFormat="1"/>
    <row r="599" s="75" customFormat="1"/>
    <row r="600" s="75" customFormat="1"/>
    <row r="601" s="75" customFormat="1"/>
    <row r="602" s="75" customFormat="1"/>
    <row r="603" s="75" customFormat="1"/>
    <row r="604" s="75" customFormat="1"/>
    <row r="605" s="75" customFormat="1"/>
    <row r="606" s="75" customFormat="1"/>
    <row r="607" s="75" customFormat="1"/>
    <row r="608" s="75" customFormat="1"/>
    <row r="609" s="75" customFormat="1"/>
    <row r="610" s="75" customFormat="1"/>
    <row r="611" s="75" customFormat="1"/>
    <row r="612" s="75" customFormat="1"/>
    <row r="613" s="75" customFormat="1"/>
    <row r="614" s="75" customFormat="1"/>
    <row r="615" s="75" customFormat="1"/>
    <row r="616" s="75" customFormat="1"/>
    <row r="617" s="75" customFormat="1"/>
    <row r="618" s="75" customFormat="1"/>
    <row r="619" s="75" customFormat="1"/>
    <row r="620" s="75" customFormat="1"/>
    <row r="621" s="75" customFormat="1"/>
    <row r="622" s="75" customFormat="1"/>
    <row r="623" s="75" customFormat="1"/>
    <row r="624" s="75" customFormat="1"/>
    <row r="625" s="75" customFormat="1"/>
    <row r="626" s="75" customFormat="1"/>
    <row r="627" s="75" customFormat="1"/>
    <row r="628" s="75" customFormat="1"/>
    <row r="629" s="75" customFormat="1"/>
    <row r="630" s="75" customFormat="1"/>
    <row r="631" s="75" customFormat="1"/>
    <row r="632" s="75" customFormat="1"/>
    <row r="633" s="75" customFormat="1"/>
    <row r="634" s="75" customFormat="1"/>
    <row r="635" s="75" customFormat="1"/>
    <row r="636" s="75" customFormat="1"/>
    <row r="637" s="75" customFormat="1"/>
    <row r="638" s="75" customFormat="1"/>
  </sheetData>
  <mergeCells count="26">
    <mergeCell ref="H10:J10"/>
    <mergeCell ref="D20:E20"/>
    <mergeCell ref="D13:E13"/>
    <mergeCell ref="H13:J13"/>
    <mergeCell ref="H14:J14"/>
    <mergeCell ref="H12:J12"/>
    <mergeCell ref="D15:E15"/>
    <mergeCell ref="H15:J15"/>
    <mergeCell ref="H16:J16"/>
    <mergeCell ref="H17:J17"/>
    <mergeCell ref="H9:J9"/>
    <mergeCell ref="F1:J1"/>
    <mergeCell ref="D11:E11"/>
    <mergeCell ref="H11:J11"/>
    <mergeCell ref="F6:G6"/>
    <mergeCell ref="H6:J6"/>
    <mergeCell ref="H7:J7"/>
    <mergeCell ref="A2:J2"/>
    <mergeCell ref="A3:J3"/>
    <mergeCell ref="A4:J4"/>
    <mergeCell ref="A6:A7"/>
    <mergeCell ref="B6:B7"/>
    <mergeCell ref="C6:C7"/>
    <mergeCell ref="D6:D7"/>
    <mergeCell ref="E6:E7"/>
    <mergeCell ref="H8:J8"/>
  </mergeCells>
  <pageMargins left="0.70866141732283472" right="0.51181102362204722" top="0.55118110236220474" bottom="0.55118110236220474" header="0.31496062992125984" footer="0.31496062992125984"/>
  <pageSetup paperSize="9" scale="35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412" t="s">
        <v>147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</row>
    <row r="3" spans="1:19" ht="15.75">
      <c r="A3" s="413" t="s">
        <v>4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</row>
    <row r="4" spans="1:19" ht="15.7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5.75">
      <c r="A5" s="4"/>
      <c r="B5" s="414" t="s">
        <v>5</v>
      </c>
      <c r="C5" s="414"/>
      <c r="D5" s="414"/>
      <c r="E5" s="414"/>
      <c r="F5" s="414"/>
      <c r="G5" s="415" t="s">
        <v>144</v>
      </c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414" t="s">
        <v>6</v>
      </c>
      <c r="C7" s="414"/>
      <c r="D7" s="414"/>
      <c r="E7" s="414"/>
      <c r="F7" s="414"/>
      <c r="G7" s="416" t="s">
        <v>66</v>
      </c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410" t="str">
        <f>'Сводная ПИР новая'!A4</f>
        <v>Строительство КЛ-0,4кВ от существующей КЛ-0,4кВ (ТП-10/0,4кВ №1258), расположенной в ближайшем РЩ-0,4кВ до сооружаемого РЩ-0,4кВ, установить РЩ-0,4кВ, в т.ч. ПИР, г. Москва, Михайлово-Ярцевское, п. Секерино, мкр. Медведево, : 77:22:0030118:2901</v>
      </c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411" t="s">
        <v>8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</row>
    <row r="13" spans="1:19">
      <c r="A13" s="411" t="s">
        <v>50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351" t="s">
        <v>9</v>
      </c>
      <c r="B15" s="351" t="s">
        <v>10</v>
      </c>
      <c r="C15" s="351"/>
      <c r="D15" s="366" t="s">
        <v>11</v>
      </c>
      <c r="E15" s="366" t="s">
        <v>12</v>
      </c>
      <c r="F15" s="367"/>
      <c r="G15" s="367"/>
      <c r="H15" s="368"/>
      <c r="I15" s="366" t="s">
        <v>13</v>
      </c>
      <c r="J15" s="367"/>
      <c r="K15" s="367"/>
      <c r="L15" s="368"/>
      <c r="M15" s="366" t="s">
        <v>14</v>
      </c>
      <c r="N15" s="367"/>
      <c r="O15" s="367"/>
      <c r="P15" s="367"/>
      <c r="Q15" s="367"/>
      <c r="R15" s="367"/>
      <c r="S15" s="368"/>
    </row>
    <row r="16" spans="1:19">
      <c r="A16" s="352"/>
      <c r="B16" s="352"/>
      <c r="C16" s="352"/>
      <c r="D16" s="369"/>
      <c r="E16" s="369"/>
      <c r="F16" s="370"/>
      <c r="G16" s="370"/>
      <c r="H16" s="371"/>
      <c r="I16" s="369"/>
      <c r="J16" s="370"/>
      <c r="K16" s="370"/>
      <c r="L16" s="371"/>
      <c r="M16" s="369"/>
      <c r="N16" s="370"/>
      <c r="O16" s="370"/>
      <c r="P16" s="370"/>
      <c r="Q16" s="370"/>
      <c r="R16" s="370"/>
      <c r="S16" s="371"/>
    </row>
    <row r="17" spans="1:19">
      <c r="A17" s="352"/>
      <c r="B17" s="352"/>
      <c r="C17" s="352"/>
      <c r="D17" s="369"/>
      <c r="E17" s="369"/>
      <c r="F17" s="370"/>
      <c r="G17" s="370"/>
      <c r="H17" s="371"/>
      <c r="I17" s="369"/>
      <c r="J17" s="370"/>
      <c r="K17" s="370"/>
      <c r="L17" s="371"/>
      <c r="M17" s="369"/>
      <c r="N17" s="370"/>
      <c r="O17" s="370"/>
      <c r="P17" s="370"/>
      <c r="Q17" s="370"/>
      <c r="R17" s="370"/>
      <c r="S17" s="371"/>
    </row>
    <row r="18" spans="1:19">
      <c r="A18" s="352"/>
      <c r="B18" s="352"/>
      <c r="C18" s="352"/>
      <c r="D18" s="369"/>
      <c r="E18" s="369"/>
      <c r="F18" s="370"/>
      <c r="G18" s="370"/>
      <c r="H18" s="371"/>
      <c r="I18" s="369"/>
      <c r="J18" s="370"/>
      <c r="K18" s="370"/>
      <c r="L18" s="371"/>
      <c r="M18" s="369"/>
      <c r="N18" s="370"/>
      <c r="O18" s="370"/>
      <c r="P18" s="370"/>
      <c r="Q18" s="370"/>
      <c r="R18" s="370"/>
      <c r="S18" s="371"/>
    </row>
    <row r="19" spans="1:19">
      <c r="A19" s="352"/>
      <c r="B19" s="352"/>
      <c r="C19" s="352"/>
      <c r="D19" s="369"/>
      <c r="E19" s="369"/>
      <c r="F19" s="370"/>
      <c r="G19" s="370"/>
      <c r="H19" s="371"/>
      <c r="I19" s="369"/>
      <c r="J19" s="370"/>
      <c r="K19" s="370"/>
      <c r="L19" s="371"/>
      <c r="M19" s="369"/>
      <c r="N19" s="370"/>
      <c r="O19" s="370"/>
      <c r="P19" s="370"/>
      <c r="Q19" s="370"/>
      <c r="R19" s="370"/>
      <c r="S19" s="371"/>
    </row>
    <row r="20" spans="1:19">
      <c r="A20" s="353"/>
      <c r="B20" s="353"/>
      <c r="C20" s="353"/>
      <c r="D20" s="372"/>
      <c r="E20" s="372"/>
      <c r="F20" s="373"/>
      <c r="G20" s="373"/>
      <c r="H20" s="374"/>
      <c r="I20" s="372"/>
      <c r="J20" s="373"/>
      <c r="K20" s="373"/>
      <c r="L20" s="374"/>
      <c r="M20" s="372"/>
      <c r="N20" s="373"/>
      <c r="O20" s="373"/>
      <c r="P20" s="373"/>
      <c r="Q20" s="373"/>
      <c r="R20" s="373"/>
      <c r="S20" s="374"/>
    </row>
    <row r="21" spans="1:19">
      <c r="A21" s="84">
        <v>1</v>
      </c>
      <c r="B21" s="84">
        <v>2</v>
      </c>
      <c r="C21" s="84">
        <v>3</v>
      </c>
      <c r="D21" s="84">
        <v>4</v>
      </c>
      <c r="E21" s="358">
        <v>5</v>
      </c>
      <c r="F21" s="359"/>
      <c r="G21" s="359"/>
      <c r="H21" s="360"/>
      <c r="I21" s="358">
        <v>6</v>
      </c>
      <c r="J21" s="359"/>
      <c r="K21" s="359"/>
      <c r="L21" s="360"/>
      <c r="M21" s="358">
        <v>7</v>
      </c>
      <c r="N21" s="359"/>
      <c r="O21" s="359"/>
      <c r="P21" s="359"/>
      <c r="Q21" s="359"/>
      <c r="R21" s="359"/>
      <c r="S21" s="360"/>
    </row>
    <row r="22" spans="1:19" ht="24">
      <c r="A22" s="84">
        <v>1</v>
      </c>
      <c r="B22" s="15" t="s">
        <v>15</v>
      </c>
      <c r="C22" s="16">
        <v>1</v>
      </c>
      <c r="D22" s="16"/>
      <c r="E22" s="358">
        <v>1</v>
      </c>
      <c r="F22" s="359"/>
      <c r="G22" s="359"/>
      <c r="H22" s="360"/>
      <c r="I22" s="375">
        <v>2.25</v>
      </c>
      <c r="J22" s="376"/>
      <c r="K22" s="376"/>
      <c r="L22" s="377"/>
      <c r="M22" s="375">
        <f>ROUND(C22/D26*E22*I22,2)</f>
        <v>0.28000000000000003</v>
      </c>
      <c r="N22" s="376"/>
      <c r="O22" s="376"/>
      <c r="P22" s="376"/>
      <c r="Q22" s="376"/>
      <c r="R22" s="376"/>
      <c r="S22" s="377"/>
    </row>
    <row r="23" spans="1:19" ht="36">
      <c r="A23" s="84">
        <v>2</v>
      </c>
      <c r="B23" s="15" t="s">
        <v>16</v>
      </c>
      <c r="C23" s="16">
        <v>0</v>
      </c>
      <c r="D23" s="16"/>
      <c r="E23" s="358">
        <v>0</v>
      </c>
      <c r="F23" s="359"/>
      <c r="G23" s="359"/>
      <c r="H23" s="360"/>
      <c r="I23" s="375">
        <v>0</v>
      </c>
      <c r="J23" s="376"/>
      <c r="K23" s="376"/>
      <c r="L23" s="377"/>
      <c r="M23" s="375">
        <f>ROUND(C23/D26*E23*I23,2)</f>
        <v>0</v>
      </c>
      <c r="N23" s="376"/>
      <c r="O23" s="376"/>
      <c r="P23" s="376"/>
      <c r="Q23" s="376"/>
      <c r="R23" s="376"/>
      <c r="S23" s="377"/>
    </row>
    <row r="24" spans="1:19" ht="24">
      <c r="A24" s="84">
        <v>2</v>
      </c>
      <c r="B24" s="15" t="s">
        <v>17</v>
      </c>
      <c r="C24" s="16">
        <v>8</v>
      </c>
      <c r="D24" s="16"/>
      <c r="E24" s="358">
        <v>1</v>
      </c>
      <c r="F24" s="359"/>
      <c r="G24" s="359"/>
      <c r="H24" s="360"/>
      <c r="I24" s="375">
        <v>1.32</v>
      </c>
      <c r="J24" s="376"/>
      <c r="K24" s="376"/>
      <c r="L24" s="377"/>
      <c r="M24" s="378">
        <f>ROUND(C24/D26*E24*I24,2)</f>
        <v>1.32</v>
      </c>
      <c r="N24" s="379"/>
      <c r="O24" s="379"/>
      <c r="P24" s="376"/>
      <c r="Q24" s="376"/>
      <c r="R24" s="376"/>
      <c r="S24" s="377"/>
    </row>
    <row r="25" spans="1:19" ht="24">
      <c r="A25" s="18">
        <v>3</v>
      </c>
      <c r="B25" s="19" t="s">
        <v>18</v>
      </c>
      <c r="C25" s="20">
        <v>8</v>
      </c>
      <c r="D25" s="20"/>
      <c r="E25" s="358">
        <v>1</v>
      </c>
      <c r="F25" s="359"/>
      <c r="G25" s="359"/>
      <c r="H25" s="360"/>
      <c r="I25" s="375">
        <v>1</v>
      </c>
      <c r="J25" s="376"/>
      <c r="K25" s="376"/>
      <c r="L25" s="377"/>
      <c r="M25" s="378">
        <f>ROUND(C25/D26*E25*I25,2)</f>
        <v>1</v>
      </c>
      <c r="N25" s="379"/>
      <c r="O25" s="379"/>
      <c r="P25" s="376"/>
      <c r="Q25" s="376"/>
      <c r="R25" s="376"/>
      <c r="S25" s="377"/>
    </row>
    <row r="26" spans="1:19">
      <c r="A26" s="380"/>
      <c r="B26" s="382" t="s">
        <v>3</v>
      </c>
      <c r="C26" s="384"/>
      <c r="D26" s="386">
        <v>8</v>
      </c>
      <c r="E26" s="388">
        <f>SUM(E22:H25)</f>
        <v>3</v>
      </c>
      <c r="F26" s="389"/>
      <c r="G26" s="389"/>
      <c r="H26" s="390"/>
      <c r="I26" s="394"/>
      <c r="J26" s="395"/>
      <c r="K26" s="395"/>
      <c r="L26" s="396"/>
      <c r="M26" s="400" t="s">
        <v>19</v>
      </c>
      <c r="N26" s="401"/>
      <c r="O26" s="401"/>
      <c r="P26" s="404"/>
      <c r="Q26" s="83">
        <f>SUM(M22:S25)</f>
        <v>2.6</v>
      </c>
      <c r="R26" s="406" t="s">
        <v>20</v>
      </c>
      <c r="S26" s="408">
        <f>ROUND(Q26/Q27,3)</f>
        <v>0.86699999999999999</v>
      </c>
    </row>
    <row r="27" spans="1:19">
      <c r="A27" s="381"/>
      <c r="B27" s="383"/>
      <c r="C27" s="385"/>
      <c r="D27" s="387"/>
      <c r="E27" s="391"/>
      <c r="F27" s="392"/>
      <c r="G27" s="392"/>
      <c r="H27" s="393"/>
      <c r="I27" s="397"/>
      <c r="J27" s="398"/>
      <c r="K27" s="398"/>
      <c r="L27" s="399"/>
      <c r="M27" s="402"/>
      <c r="N27" s="403"/>
      <c r="O27" s="403"/>
      <c r="P27" s="405"/>
      <c r="Q27" s="21">
        <f>E26</f>
        <v>3</v>
      </c>
      <c r="R27" s="407"/>
      <c r="S27" s="409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351" t="s">
        <v>9</v>
      </c>
      <c r="B29" s="351" t="s">
        <v>21</v>
      </c>
      <c r="C29" s="366" t="s">
        <v>22</v>
      </c>
      <c r="D29" s="351" t="s">
        <v>23</v>
      </c>
      <c r="E29" s="366" t="s">
        <v>24</v>
      </c>
      <c r="F29" s="367"/>
      <c r="G29" s="368"/>
      <c r="H29" s="351" t="s">
        <v>25</v>
      </c>
      <c r="I29" s="366" t="s">
        <v>26</v>
      </c>
      <c r="J29" s="367"/>
      <c r="K29" s="368"/>
      <c r="L29" s="351" t="s">
        <v>27</v>
      </c>
      <c r="M29" s="366" t="s">
        <v>28</v>
      </c>
      <c r="N29" s="367"/>
      <c r="O29" s="367"/>
      <c r="P29" s="366" t="s">
        <v>29</v>
      </c>
      <c r="Q29" s="367"/>
      <c r="R29" s="367"/>
      <c r="S29" s="368"/>
    </row>
    <row r="30" spans="1:19">
      <c r="A30" s="352"/>
      <c r="B30" s="352"/>
      <c r="C30" s="369"/>
      <c r="D30" s="352"/>
      <c r="E30" s="369"/>
      <c r="F30" s="370"/>
      <c r="G30" s="371"/>
      <c r="H30" s="352"/>
      <c r="I30" s="369"/>
      <c r="J30" s="370"/>
      <c r="K30" s="371"/>
      <c r="L30" s="352"/>
      <c r="M30" s="369"/>
      <c r="N30" s="370"/>
      <c r="O30" s="370"/>
      <c r="P30" s="369"/>
      <c r="Q30" s="370"/>
      <c r="R30" s="370"/>
      <c r="S30" s="371"/>
    </row>
    <row r="31" spans="1:19">
      <c r="A31" s="352"/>
      <c r="B31" s="352"/>
      <c r="C31" s="369"/>
      <c r="D31" s="352"/>
      <c r="E31" s="369"/>
      <c r="F31" s="370"/>
      <c r="G31" s="371"/>
      <c r="H31" s="352"/>
      <c r="I31" s="369"/>
      <c r="J31" s="370"/>
      <c r="K31" s="371"/>
      <c r="L31" s="352"/>
      <c r="M31" s="369"/>
      <c r="N31" s="370"/>
      <c r="O31" s="370"/>
      <c r="P31" s="369"/>
      <c r="Q31" s="370"/>
      <c r="R31" s="370"/>
      <c r="S31" s="371"/>
    </row>
    <row r="32" spans="1:19">
      <c r="A32" s="352"/>
      <c r="B32" s="352"/>
      <c r="C32" s="369"/>
      <c r="D32" s="352"/>
      <c r="E32" s="369"/>
      <c r="F32" s="370"/>
      <c r="G32" s="371"/>
      <c r="H32" s="352"/>
      <c r="I32" s="369"/>
      <c r="J32" s="370"/>
      <c r="K32" s="371"/>
      <c r="L32" s="352"/>
      <c r="M32" s="369"/>
      <c r="N32" s="370"/>
      <c r="O32" s="370"/>
      <c r="P32" s="369"/>
      <c r="Q32" s="370"/>
      <c r="R32" s="370"/>
      <c r="S32" s="371"/>
    </row>
    <row r="33" spans="1:19">
      <c r="A33" s="352"/>
      <c r="B33" s="352"/>
      <c r="C33" s="369"/>
      <c r="D33" s="81"/>
      <c r="E33" s="369"/>
      <c r="F33" s="370"/>
      <c r="G33" s="371"/>
      <c r="H33" s="352"/>
      <c r="I33" s="369"/>
      <c r="J33" s="370"/>
      <c r="K33" s="371"/>
      <c r="L33" s="352"/>
      <c r="M33" s="369"/>
      <c r="N33" s="370"/>
      <c r="O33" s="370"/>
      <c r="P33" s="369" t="s">
        <v>30</v>
      </c>
      <c r="Q33" s="370"/>
      <c r="R33" s="370"/>
      <c r="S33" s="371"/>
    </row>
    <row r="34" spans="1:19" ht="24">
      <c r="A34" s="352"/>
      <c r="B34" s="352"/>
      <c r="C34" s="369"/>
      <c r="D34" s="81" t="s">
        <v>31</v>
      </c>
      <c r="E34" s="369"/>
      <c r="F34" s="370"/>
      <c r="G34" s="371"/>
      <c r="H34" s="81" t="s">
        <v>32</v>
      </c>
      <c r="I34" s="369"/>
      <c r="J34" s="370"/>
      <c r="K34" s="371"/>
      <c r="L34" s="352"/>
      <c r="M34" s="369"/>
      <c r="N34" s="370"/>
      <c r="O34" s="370"/>
      <c r="P34" s="369" t="s">
        <v>33</v>
      </c>
      <c r="Q34" s="370"/>
      <c r="R34" s="370"/>
      <c r="S34" s="371"/>
    </row>
    <row r="35" spans="1:19">
      <c r="A35" s="353"/>
      <c r="B35" s="353"/>
      <c r="C35" s="372"/>
      <c r="D35" s="82" t="s">
        <v>34</v>
      </c>
      <c r="E35" s="372"/>
      <c r="F35" s="373"/>
      <c r="G35" s="374"/>
      <c r="H35" s="82" t="s">
        <v>34</v>
      </c>
      <c r="I35" s="372"/>
      <c r="J35" s="373"/>
      <c r="K35" s="374"/>
      <c r="L35" s="353"/>
      <c r="M35" s="372"/>
      <c r="N35" s="373"/>
      <c r="O35" s="373"/>
      <c r="P35" s="372" t="s">
        <v>35</v>
      </c>
      <c r="Q35" s="373"/>
      <c r="R35" s="373"/>
      <c r="S35" s="374"/>
    </row>
    <row r="36" spans="1:19">
      <c r="A36" s="84">
        <v>1</v>
      </c>
      <c r="B36" s="84">
        <v>2</v>
      </c>
      <c r="C36" s="84">
        <v>3</v>
      </c>
      <c r="D36" s="84">
        <v>4</v>
      </c>
      <c r="E36" s="357">
        <v>5</v>
      </c>
      <c r="F36" s="357"/>
      <c r="G36" s="357"/>
      <c r="H36" s="84">
        <v>6</v>
      </c>
      <c r="I36" s="357">
        <v>7</v>
      </c>
      <c r="J36" s="357"/>
      <c r="K36" s="357"/>
      <c r="L36" s="84">
        <v>8</v>
      </c>
      <c r="M36" s="357">
        <v>9</v>
      </c>
      <c r="N36" s="357"/>
      <c r="O36" s="357"/>
      <c r="P36" s="358">
        <v>10</v>
      </c>
      <c r="Q36" s="359"/>
      <c r="R36" s="359"/>
      <c r="S36" s="360"/>
    </row>
    <row r="37" spans="1:19">
      <c r="A37" s="84">
        <v>1</v>
      </c>
      <c r="B37" s="24">
        <v>9590</v>
      </c>
      <c r="C37" s="84">
        <v>22</v>
      </c>
      <c r="D37" s="24">
        <f>ROUND(B37/C37,0)</f>
        <v>436</v>
      </c>
      <c r="E37" s="357">
        <v>40</v>
      </c>
      <c r="F37" s="357"/>
      <c r="G37" s="357"/>
      <c r="H37" s="25">
        <f>ROUND(D37/E37*100,0)</f>
        <v>1090</v>
      </c>
      <c r="I37" s="361">
        <f>D26</f>
        <v>8</v>
      </c>
      <c r="J37" s="361"/>
      <c r="K37" s="361"/>
      <c r="L37" s="84">
        <f>E26</f>
        <v>3</v>
      </c>
      <c r="M37" s="362">
        <f>S26</f>
        <v>0.86699999999999999</v>
      </c>
      <c r="N37" s="362"/>
      <c r="O37" s="362"/>
      <c r="P37" s="363">
        <f>ROUND(H37*I37*L37*M37,0)</f>
        <v>22681</v>
      </c>
      <c r="Q37" s="364"/>
      <c r="R37" s="364"/>
      <c r="S37" s="365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351" t="s">
        <v>9</v>
      </c>
      <c r="B39" s="351" t="s">
        <v>36</v>
      </c>
      <c r="C39" s="351" t="s">
        <v>37</v>
      </c>
      <c r="D39" s="351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352"/>
      <c r="B40" s="352"/>
      <c r="C40" s="352"/>
      <c r="D40" s="352"/>
      <c r="E40" s="26"/>
      <c r="F40" s="26"/>
      <c r="G40" s="354" t="s">
        <v>145</v>
      </c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</row>
    <row r="41" spans="1:19">
      <c r="A41" s="352"/>
      <c r="B41" s="352"/>
      <c r="C41" s="352"/>
      <c r="D41" s="352"/>
      <c r="E41" s="26"/>
      <c r="F41" s="26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</row>
    <row r="42" spans="1:19" ht="15">
      <c r="A42" s="352"/>
      <c r="B42" s="352"/>
      <c r="C42" s="352"/>
      <c r="D42" s="352"/>
      <c r="E42" s="23"/>
      <c r="F42" s="355" t="s">
        <v>39</v>
      </c>
      <c r="G42" s="355"/>
      <c r="H42" s="51">
        <v>4.508</v>
      </c>
      <c r="I42" s="27"/>
      <c r="J42" s="356">
        <f>ROUND(SUM(1*3.267),3)</f>
        <v>3.2669999999999999</v>
      </c>
      <c r="K42" s="356"/>
      <c r="L42" s="28"/>
      <c r="M42" s="23"/>
      <c r="N42" s="23"/>
      <c r="O42" s="23"/>
      <c r="P42" s="23"/>
      <c r="Q42" s="23"/>
      <c r="R42" s="23"/>
      <c r="S42" s="23"/>
    </row>
    <row r="43" spans="1:19">
      <c r="A43" s="352"/>
      <c r="B43" s="352"/>
      <c r="C43" s="352"/>
      <c r="D43" s="81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353"/>
      <c r="B44" s="353"/>
      <c r="C44" s="35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84">
        <v>1</v>
      </c>
      <c r="B45" s="84">
        <v>2</v>
      </c>
      <c r="C45" s="84">
        <v>3</v>
      </c>
      <c r="D45" s="8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84">
        <v>1</v>
      </c>
      <c r="B46" s="25">
        <f>P37</f>
        <v>22681</v>
      </c>
      <c r="C46" s="84">
        <v>10</v>
      </c>
      <c r="D46" s="31">
        <f>ROUND(B46*C46/100+B46,0)</f>
        <v>24949</v>
      </c>
      <c r="E46" s="32" t="s">
        <v>41</v>
      </c>
      <c r="F46" s="52">
        <f>H42</f>
        <v>4.508</v>
      </c>
      <c r="G46" s="30" t="s">
        <v>20</v>
      </c>
      <c r="H46" s="350">
        <f>ROUND(F46*D46,2)</f>
        <v>112470.09</v>
      </c>
      <c r="I46" s="350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85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85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47" t="s">
        <v>42</v>
      </c>
      <c r="B50" s="347"/>
      <c r="C50" s="347"/>
      <c r="D50" s="347"/>
      <c r="E50" s="347"/>
      <c r="F50" s="347"/>
      <c r="G50" s="347"/>
      <c r="H50" s="347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47" t="s">
        <v>43</v>
      </c>
      <c r="B51" s="347"/>
      <c r="C51" s="347"/>
      <c r="D51" s="347"/>
      <c r="E51" s="347"/>
      <c r="F51" s="347"/>
      <c r="G51" s="347"/>
      <c r="H51" s="347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47" t="s">
        <v>44</v>
      </c>
      <c r="B52" s="347"/>
      <c r="C52" s="347"/>
      <c r="D52" s="347"/>
      <c r="E52" s="347"/>
      <c r="F52" s="347"/>
      <c r="G52" s="347"/>
      <c r="H52" s="347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47" t="s">
        <v>45</v>
      </c>
      <c r="B53" s="347"/>
      <c r="C53" s="347"/>
      <c r="D53" s="347"/>
      <c r="E53" s="347"/>
      <c r="F53" s="347"/>
      <c r="G53" s="347"/>
      <c r="H53" s="347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45" t="s">
        <v>46</v>
      </c>
      <c r="B54" s="345"/>
      <c r="C54" s="345"/>
      <c r="D54" s="345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45" t="s">
        <v>47</v>
      </c>
      <c r="B55" s="345"/>
      <c r="C55" s="345"/>
      <c r="D55" s="345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46"/>
      <c r="B56" s="347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48" t="s">
        <v>48</v>
      </c>
      <c r="B58" s="348"/>
      <c r="C58" s="348"/>
      <c r="D58" s="348"/>
      <c r="E58" s="348"/>
      <c r="F58" s="348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86"/>
      <c r="B59" s="86"/>
      <c r="C59" s="86"/>
      <c r="D59" s="86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49" t="s">
        <v>49</v>
      </c>
      <c r="B60" s="349"/>
      <c r="C60" s="349"/>
      <c r="D60" s="349"/>
      <c r="E60" s="349"/>
      <c r="F60" s="349"/>
      <c r="G60" s="349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412" t="s">
        <v>110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</row>
    <row r="3" spans="1:19" ht="15.75">
      <c r="A3" s="413" t="s">
        <v>4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414" t="s">
        <v>5</v>
      </c>
      <c r="C5" s="414"/>
      <c r="D5" s="414"/>
      <c r="E5" s="414"/>
      <c r="F5" s="414"/>
      <c r="G5" s="415" t="s">
        <v>65</v>
      </c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414" t="s">
        <v>6</v>
      </c>
      <c r="C7" s="414"/>
      <c r="D7" s="414"/>
      <c r="E7" s="414"/>
      <c r="F7" s="414"/>
      <c r="G7" s="416" t="s">
        <v>66</v>
      </c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410" t="str">
        <f>'Сводная ПИР новая'!A4</f>
        <v>Строительство КЛ-0,4кВ от существующей КЛ-0,4кВ (ТП-10/0,4кВ №1258), расположенной в ближайшем РЩ-0,4кВ до сооружаемого РЩ-0,4кВ, установить РЩ-0,4кВ, в т.ч. ПИР, г. Москва, Михайлово-Ярцевское, п. Секерино, мкр. Медведево, : 77:22:0030118:2901</v>
      </c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411" t="s">
        <v>8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</row>
    <row r="13" spans="1:19">
      <c r="A13" s="411" t="s">
        <v>50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351" t="s">
        <v>9</v>
      </c>
      <c r="B15" s="351" t="s">
        <v>10</v>
      </c>
      <c r="C15" s="351"/>
      <c r="D15" s="366" t="s">
        <v>11</v>
      </c>
      <c r="E15" s="366" t="s">
        <v>12</v>
      </c>
      <c r="F15" s="367"/>
      <c r="G15" s="367"/>
      <c r="H15" s="368"/>
      <c r="I15" s="366" t="s">
        <v>13</v>
      </c>
      <c r="J15" s="367"/>
      <c r="K15" s="367"/>
      <c r="L15" s="368"/>
      <c r="M15" s="366" t="s">
        <v>14</v>
      </c>
      <c r="N15" s="367"/>
      <c r="O15" s="367"/>
      <c r="P15" s="367"/>
      <c r="Q15" s="367"/>
      <c r="R15" s="367"/>
      <c r="S15" s="368"/>
    </row>
    <row r="16" spans="1:19">
      <c r="A16" s="352"/>
      <c r="B16" s="352"/>
      <c r="C16" s="352"/>
      <c r="D16" s="369"/>
      <c r="E16" s="369"/>
      <c r="F16" s="370"/>
      <c r="G16" s="370"/>
      <c r="H16" s="371"/>
      <c r="I16" s="369"/>
      <c r="J16" s="370"/>
      <c r="K16" s="370"/>
      <c r="L16" s="371"/>
      <c r="M16" s="369"/>
      <c r="N16" s="370"/>
      <c r="O16" s="370"/>
      <c r="P16" s="370"/>
      <c r="Q16" s="370"/>
      <c r="R16" s="370"/>
      <c r="S16" s="371"/>
    </row>
    <row r="17" spans="1:19">
      <c r="A17" s="352"/>
      <c r="B17" s="352"/>
      <c r="C17" s="352"/>
      <c r="D17" s="369"/>
      <c r="E17" s="369"/>
      <c r="F17" s="370"/>
      <c r="G17" s="370"/>
      <c r="H17" s="371"/>
      <c r="I17" s="369"/>
      <c r="J17" s="370"/>
      <c r="K17" s="370"/>
      <c r="L17" s="371"/>
      <c r="M17" s="369"/>
      <c r="N17" s="370"/>
      <c r="O17" s="370"/>
      <c r="P17" s="370"/>
      <c r="Q17" s="370"/>
      <c r="R17" s="370"/>
      <c r="S17" s="371"/>
    </row>
    <row r="18" spans="1:19">
      <c r="A18" s="352"/>
      <c r="B18" s="352"/>
      <c r="C18" s="352"/>
      <c r="D18" s="369"/>
      <c r="E18" s="369"/>
      <c r="F18" s="370"/>
      <c r="G18" s="370"/>
      <c r="H18" s="371"/>
      <c r="I18" s="369"/>
      <c r="J18" s="370"/>
      <c r="K18" s="370"/>
      <c r="L18" s="371"/>
      <c r="M18" s="369"/>
      <c r="N18" s="370"/>
      <c r="O18" s="370"/>
      <c r="P18" s="370"/>
      <c r="Q18" s="370"/>
      <c r="R18" s="370"/>
      <c r="S18" s="371"/>
    </row>
    <row r="19" spans="1:19">
      <c r="A19" s="352"/>
      <c r="B19" s="352"/>
      <c r="C19" s="352"/>
      <c r="D19" s="369"/>
      <c r="E19" s="369"/>
      <c r="F19" s="370"/>
      <c r="G19" s="370"/>
      <c r="H19" s="371"/>
      <c r="I19" s="369"/>
      <c r="J19" s="370"/>
      <c r="K19" s="370"/>
      <c r="L19" s="371"/>
      <c r="M19" s="369"/>
      <c r="N19" s="370"/>
      <c r="O19" s="370"/>
      <c r="P19" s="370"/>
      <c r="Q19" s="370"/>
      <c r="R19" s="370"/>
      <c r="S19" s="371"/>
    </row>
    <row r="20" spans="1:19">
      <c r="A20" s="353"/>
      <c r="B20" s="353"/>
      <c r="C20" s="353"/>
      <c r="D20" s="372"/>
      <c r="E20" s="372"/>
      <c r="F20" s="373"/>
      <c r="G20" s="373"/>
      <c r="H20" s="374"/>
      <c r="I20" s="372"/>
      <c r="J20" s="373"/>
      <c r="K20" s="373"/>
      <c r="L20" s="374"/>
      <c r="M20" s="372"/>
      <c r="N20" s="373"/>
      <c r="O20" s="373"/>
      <c r="P20" s="373"/>
      <c r="Q20" s="373"/>
      <c r="R20" s="373"/>
      <c r="S20" s="374"/>
    </row>
    <row r="21" spans="1:19">
      <c r="A21" s="14">
        <v>1</v>
      </c>
      <c r="B21" s="14">
        <v>2</v>
      </c>
      <c r="C21" s="14">
        <v>3</v>
      </c>
      <c r="D21" s="14">
        <v>4</v>
      </c>
      <c r="E21" s="358">
        <v>5</v>
      </c>
      <c r="F21" s="359"/>
      <c r="G21" s="359"/>
      <c r="H21" s="360"/>
      <c r="I21" s="358">
        <v>6</v>
      </c>
      <c r="J21" s="359"/>
      <c r="K21" s="359"/>
      <c r="L21" s="360"/>
      <c r="M21" s="358">
        <v>7</v>
      </c>
      <c r="N21" s="359"/>
      <c r="O21" s="359"/>
      <c r="P21" s="359"/>
      <c r="Q21" s="359"/>
      <c r="R21" s="359"/>
      <c r="S21" s="360"/>
    </row>
    <row r="22" spans="1:19" ht="24">
      <c r="A22" s="14">
        <v>1</v>
      </c>
      <c r="B22" s="15" t="s">
        <v>15</v>
      </c>
      <c r="C22" s="16">
        <v>1</v>
      </c>
      <c r="D22" s="16"/>
      <c r="E22" s="358">
        <v>1</v>
      </c>
      <c r="F22" s="359"/>
      <c r="G22" s="359"/>
      <c r="H22" s="360"/>
      <c r="I22" s="375">
        <v>2.25</v>
      </c>
      <c r="J22" s="376"/>
      <c r="K22" s="376"/>
      <c r="L22" s="377"/>
      <c r="M22" s="375">
        <f>ROUND(C22/D26*E22*I22,2)</f>
        <v>0.28000000000000003</v>
      </c>
      <c r="N22" s="376"/>
      <c r="O22" s="376"/>
      <c r="P22" s="376"/>
      <c r="Q22" s="376"/>
      <c r="R22" s="376"/>
      <c r="S22" s="377"/>
    </row>
    <row r="23" spans="1:19" ht="36">
      <c r="A23" s="14">
        <v>2</v>
      </c>
      <c r="B23" s="15" t="s">
        <v>16</v>
      </c>
      <c r="C23" s="16">
        <v>0</v>
      </c>
      <c r="D23" s="16"/>
      <c r="E23" s="358">
        <v>0</v>
      </c>
      <c r="F23" s="359"/>
      <c r="G23" s="359"/>
      <c r="H23" s="360"/>
      <c r="I23" s="375">
        <v>0</v>
      </c>
      <c r="J23" s="376"/>
      <c r="K23" s="376"/>
      <c r="L23" s="377"/>
      <c r="M23" s="375">
        <f>ROUND(C23/D26*E23*I23,2)</f>
        <v>0</v>
      </c>
      <c r="N23" s="376"/>
      <c r="O23" s="376"/>
      <c r="P23" s="376"/>
      <c r="Q23" s="376"/>
      <c r="R23" s="376"/>
      <c r="S23" s="377"/>
    </row>
    <row r="24" spans="1:19" ht="24">
      <c r="A24" s="14">
        <v>2</v>
      </c>
      <c r="B24" s="15" t="s">
        <v>17</v>
      </c>
      <c r="C24" s="16">
        <v>8</v>
      </c>
      <c r="D24" s="16"/>
      <c r="E24" s="358">
        <v>1</v>
      </c>
      <c r="F24" s="359"/>
      <c r="G24" s="359"/>
      <c r="H24" s="360"/>
      <c r="I24" s="375">
        <v>1.32</v>
      </c>
      <c r="J24" s="376"/>
      <c r="K24" s="376"/>
      <c r="L24" s="377"/>
      <c r="M24" s="378">
        <f>ROUND(C24/D26*E24*I24,2)</f>
        <v>1.32</v>
      </c>
      <c r="N24" s="379"/>
      <c r="O24" s="379"/>
      <c r="P24" s="376"/>
      <c r="Q24" s="376"/>
      <c r="R24" s="376"/>
      <c r="S24" s="377"/>
    </row>
    <row r="25" spans="1:19" ht="24">
      <c r="A25" s="18">
        <v>3</v>
      </c>
      <c r="B25" s="19" t="s">
        <v>18</v>
      </c>
      <c r="C25" s="20">
        <v>8</v>
      </c>
      <c r="D25" s="20"/>
      <c r="E25" s="358">
        <v>1</v>
      </c>
      <c r="F25" s="359"/>
      <c r="G25" s="359"/>
      <c r="H25" s="360"/>
      <c r="I25" s="375">
        <v>1</v>
      </c>
      <c r="J25" s="376"/>
      <c r="K25" s="376"/>
      <c r="L25" s="377"/>
      <c r="M25" s="378">
        <f>ROUND(C25/D26*E25*I25,2)</f>
        <v>1</v>
      </c>
      <c r="N25" s="379"/>
      <c r="O25" s="379"/>
      <c r="P25" s="376"/>
      <c r="Q25" s="376"/>
      <c r="R25" s="376"/>
      <c r="S25" s="377"/>
    </row>
    <row r="26" spans="1:19">
      <c r="A26" s="380"/>
      <c r="B26" s="382" t="s">
        <v>3</v>
      </c>
      <c r="C26" s="384"/>
      <c r="D26" s="386">
        <v>8</v>
      </c>
      <c r="E26" s="388">
        <f>SUM(E22:H25)</f>
        <v>3</v>
      </c>
      <c r="F26" s="389"/>
      <c r="G26" s="389"/>
      <c r="H26" s="390"/>
      <c r="I26" s="394"/>
      <c r="J26" s="395"/>
      <c r="K26" s="395"/>
      <c r="L26" s="396"/>
      <c r="M26" s="400" t="s">
        <v>19</v>
      </c>
      <c r="N26" s="401"/>
      <c r="O26" s="401"/>
      <c r="P26" s="404"/>
      <c r="Q26" s="17">
        <f>SUM(M22:S25)</f>
        <v>2.6</v>
      </c>
      <c r="R26" s="406" t="s">
        <v>20</v>
      </c>
      <c r="S26" s="408">
        <f>ROUND(Q26/Q27,3)</f>
        <v>0.86699999999999999</v>
      </c>
    </row>
    <row r="27" spans="1:19">
      <c r="A27" s="381"/>
      <c r="B27" s="383"/>
      <c r="C27" s="385"/>
      <c r="D27" s="387"/>
      <c r="E27" s="391"/>
      <c r="F27" s="392"/>
      <c r="G27" s="392"/>
      <c r="H27" s="393"/>
      <c r="I27" s="397"/>
      <c r="J27" s="398"/>
      <c r="K27" s="398"/>
      <c r="L27" s="399"/>
      <c r="M27" s="402"/>
      <c r="N27" s="403"/>
      <c r="O27" s="403"/>
      <c r="P27" s="405"/>
      <c r="Q27" s="21">
        <f>E26</f>
        <v>3</v>
      </c>
      <c r="R27" s="407"/>
      <c r="S27" s="409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351" t="s">
        <v>9</v>
      </c>
      <c r="B29" s="351" t="s">
        <v>21</v>
      </c>
      <c r="C29" s="366" t="s">
        <v>22</v>
      </c>
      <c r="D29" s="351" t="s">
        <v>23</v>
      </c>
      <c r="E29" s="366" t="s">
        <v>24</v>
      </c>
      <c r="F29" s="367"/>
      <c r="G29" s="368"/>
      <c r="H29" s="351" t="s">
        <v>25</v>
      </c>
      <c r="I29" s="366" t="s">
        <v>26</v>
      </c>
      <c r="J29" s="367"/>
      <c r="K29" s="368"/>
      <c r="L29" s="351" t="s">
        <v>27</v>
      </c>
      <c r="M29" s="366" t="s">
        <v>28</v>
      </c>
      <c r="N29" s="367"/>
      <c r="O29" s="367"/>
      <c r="P29" s="366" t="s">
        <v>29</v>
      </c>
      <c r="Q29" s="367"/>
      <c r="R29" s="367"/>
      <c r="S29" s="368"/>
    </row>
    <row r="30" spans="1:19">
      <c r="A30" s="352"/>
      <c r="B30" s="352"/>
      <c r="C30" s="369"/>
      <c r="D30" s="352"/>
      <c r="E30" s="369"/>
      <c r="F30" s="370"/>
      <c r="G30" s="371"/>
      <c r="H30" s="352"/>
      <c r="I30" s="369"/>
      <c r="J30" s="370"/>
      <c r="K30" s="371"/>
      <c r="L30" s="352"/>
      <c r="M30" s="369"/>
      <c r="N30" s="370"/>
      <c r="O30" s="370"/>
      <c r="P30" s="369"/>
      <c r="Q30" s="370"/>
      <c r="R30" s="370"/>
      <c r="S30" s="371"/>
    </row>
    <row r="31" spans="1:19">
      <c r="A31" s="352"/>
      <c r="B31" s="352"/>
      <c r="C31" s="369"/>
      <c r="D31" s="352"/>
      <c r="E31" s="369"/>
      <c r="F31" s="370"/>
      <c r="G31" s="371"/>
      <c r="H31" s="352"/>
      <c r="I31" s="369"/>
      <c r="J31" s="370"/>
      <c r="K31" s="371"/>
      <c r="L31" s="352"/>
      <c r="M31" s="369"/>
      <c r="N31" s="370"/>
      <c r="O31" s="370"/>
      <c r="P31" s="369"/>
      <c r="Q31" s="370"/>
      <c r="R31" s="370"/>
      <c r="S31" s="371"/>
    </row>
    <row r="32" spans="1:19">
      <c r="A32" s="352"/>
      <c r="B32" s="352"/>
      <c r="C32" s="369"/>
      <c r="D32" s="352"/>
      <c r="E32" s="369"/>
      <c r="F32" s="370"/>
      <c r="G32" s="371"/>
      <c r="H32" s="352"/>
      <c r="I32" s="369"/>
      <c r="J32" s="370"/>
      <c r="K32" s="371"/>
      <c r="L32" s="352"/>
      <c r="M32" s="369"/>
      <c r="N32" s="370"/>
      <c r="O32" s="370"/>
      <c r="P32" s="369"/>
      <c r="Q32" s="370"/>
      <c r="R32" s="370"/>
      <c r="S32" s="371"/>
    </row>
    <row r="33" spans="1:19">
      <c r="A33" s="352"/>
      <c r="B33" s="352"/>
      <c r="C33" s="369"/>
      <c r="D33" s="12"/>
      <c r="E33" s="369"/>
      <c r="F33" s="370"/>
      <c r="G33" s="371"/>
      <c r="H33" s="352"/>
      <c r="I33" s="369"/>
      <c r="J33" s="370"/>
      <c r="K33" s="371"/>
      <c r="L33" s="352"/>
      <c r="M33" s="369"/>
      <c r="N33" s="370"/>
      <c r="O33" s="370"/>
      <c r="P33" s="369" t="s">
        <v>30</v>
      </c>
      <c r="Q33" s="370"/>
      <c r="R33" s="370"/>
      <c r="S33" s="371"/>
    </row>
    <row r="34" spans="1:19" ht="24">
      <c r="A34" s="352"/>
      <c r="B34" s="352"/>
      <c r="C34" s="369"/>
      <c r="D34" s="12" t="s">
        <v>31</v>
      </c>
      <c r="E34" s="369"/>
      <c r="F34" s="370"/>
      <c r="G34" s="371"/>
      <c r="H34" s="12" t="s">
        <v>32</v>
      </c>
      <c r="I34" s="369"/>
      <c r="J34" s="370"/>
      <c r="K34" s="371"/>
      <c r="L34" s="352"/>
      <c r="M34" s="369"/>
      <c r="N34" s="370"/>
      <c r="O34" s="370"/>
      <c r="P34" s="369" t="s">
        <v>33</v>
      </c>
      <c r="Q34" s="370"/>
      <c r="R34" s="370"/>
      <c r="S34" s="371"/>
    </row>
    <row r="35" spans="1:19">
      <c r="A35" s="353"/>
      <c r="B35" s="353"/>
      <c r="C35" s="372"/>
      <c r="D35" s="13" t="s">
        <v>34</v>
      </c>
      <c r="E35" s="372"/>
      <c r="F35" s="373"/>
      <c r="G35" s="374"/>
      <c r="H35" s="13" t="s">
        <v>34</v>
      </c>
      <c r="I35" s="372"/>
      <c r="J35" s="373"/>
      <c r="K35" s="374"/>
      <c r="L35" s="353"/>
      <c r="M35" s="372"/>
      <c r="N35" s="373"/>
      <c r="O35" s="373"/>
      <c r="P35" s="372" t="s">
        <v>35</v>
      </c>
      <c r="Q35" s="373"/>
      <c r="R35" s="373"/>
      <c r="S35" s="374"/>
    </row>
    <row r="36" spans="1:19">
      <c r="A36" s="14">
        <v>1</v>
      </c>
      <c r="B36" s="14">
        <v>2</v>
      </c>
      <c r="C36" s="14">
        <v>3</v>
      </c>
      <c r="D36" s="14">
        <v>4</v>
      </c>
      <c r="E36" s="357">
        <v>5</v>
      </c>
      <c r="F36" s="357"/>
      <c r="G36" s="357"/>
      <c r="H36" s="14">
        <v>6</v>
      </c>
      <c r="I36" s="357">
        <v>7</v>
      </c>
      <c r="J36" s="357"/>
      <c r="K36" s="357"/>
      <c r="L36" s="14">
        <v>8</v>
      </c>
      <c r="M36" s="357">
        <v>9</v>
      </c>
      <c r="N36" s="357"/>
      <c r="O36" s="357"/>
      <c r="P36" s="358">
        <v>10</v>
      </c>
      <c r="Q36" s="359"/>
      <c r="R36" s="359"/>
      <c r="S36" s="360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357">
        <v>40</v>
      </c>
      <c r="F37" s="357"/>
      <c r="G37" s="357"/>
      <c r="H37" s="25">
        <f>ROUND(D37/E37*100,0)</f>
        <v>1090</v>
      </c>
      <c r="I37" s="361">
        <f>D26</f>
        <v>8</v>
      </c>
      <c r="J37" s="361"/>
      <c r="K37" s="361"/>
      <c r="L37" s="14">
        <f>E26</f>
        <v>3</v>
      </c>
      <c r="M37" s="362">
        <f>S26</f>
        <v>0.86699999999999999</v>
      </c>
      <c r="N37" s="362"/>
      <c r="O37" s="362"/>
      <c r="P37" s="363">
        <f>ROUND(H37*I37*L37*M37,0)</f>
        <v>22681</v>
      </c>
      <c r="Q37" s="364"/>
      <c r="R37" s="364"/>
      <c r="S37" s="365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351" t="s">
        <v>9</v>
      </c>
      <c r="B39" s="351" t="s">
        <v>36</v>
      </c>
      <c r="C39" s="351" t="s">
        <v>37</v>
      </c>
      <c r="D39" s="351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352"/>
      <c r="B40" s="352"/>
      <c r="C40" s="352"/>
      <c r="D40" s="352"/>
      <c r="E40" s="26"/>
      <c r="F40" s="26"/>
      <c r="G40" s="354" t="s">
        <v>51</v>
      </c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</row>
    <row r="41" spans="1:19">
      <c r="A41" s="352"/>
      <c r="B41" s="352"/>
      <c r="C41" s="352"/>
      <c r="D41" s="352"/>
      <c r="E41" s="26"/>
      <c r="F41" s="26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</row>
    <row r="42" spans="1:19" ht="15">
      <c r="A42" s="352"/>
      <c r="B42" s="352"/>
      <c r="C42" s="352"/>
      <c r="D42" s="352"/>
      <c r="E42" s="23"/>
      <c r="F42" s="355" t="s">
        <v>39</v>
      </c>
      <c r="G42" s="355"/>
      <c r="H42" s="51">
        <v>4.226</v>
      </c>
      <c r="I42" s="27"/>
      <c r="J42" s="356">
        <f>ROUND(SUM(1*3.267),3)</f>
        <v>3.2669999999999999</v>
      </c>
      <c r="K42" s="356"/>
      <c r="L42" s="28"/>
      <c r="M42" s="23"/>
      <c r="N42" s="23"/>
      <c r="O42" s="23"/>
      <c r="P42" s="23"/>
      <c r="Q42" s="23"/>
      <c r="R42" s="23"/>
      <c r="S42" s="23"/>
    </row>
    <row r="43" spans="1:19">
      <c r="A43" s="352"/>
      <c r="B43" s="352"/>
      <c r="C43" s="352"/>
      <c r="D43" s="12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353"/>
      <c r="B44" s="353"/>
      <c r="C44" s="35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41</v>
      </c>
      <c r="F46" s="52">
        <f>H42</f>
        <v>4.226</v>
      </c>
      <c r="G46" s="30" t="s">
        <v>20</v>
      </c>
      <c r="H46" s="350">
        <f>ROUND(F46*D46,2)</f>
        <v>105434.47</v>
      </c>
      <c r="I46" s="350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47" t="s">
        <v>42</v>
      </c>
      <c r="B50" s="347"/>
      <c r="C50" s="347"/>
      <c r="D50" s="347"/>
      <c r="E50" s="347"/>
      <c r="F50" s="347"/>
      <c r="G50" s="347"/>
      <c r="H50" s="347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47" t="s">
        <v>43</v>
      </c>
      <c r="B51" s="347"/>
      <c r="C51" s="347"/>
      <c r="D51" s="347"/>
      <c r="E51" s="347"/>
      <c r="F51" s="347"/>
      <c r="G51" s="347"/>
      <c r="H51" s="347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47" t="s">
        <v>44</v>
      </c>
      <c r="B52" s="347"/>
      <c r="C52" s="347"/>
      <c r="D52" s="347"/>
      <c r="E52" s="347"/>
      <c r="F52" s="347"/>
      <c r="G52" s="347"/>
      <c r="H52" s="347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47" t="s">
        <v>45</v>
      </c>
      <c r="B53" s="347"/>
      <c r="C53" s="347"/>
      <c r="D53" s="347"/>
      <c r="E53" s="347"/>
      <c r="F53" s="347"/>
      <c r="G53" s="347"/>
      <c r="H53" s="347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45" t="s">
        <v>46</v>
      </c>
      <c r="B54" s="345"/>
      <c r="C54" s="345"/>
      <c r="D54" s="345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45" t="s">
        <v>47</v>
      </c>
      <c r="B55" s="345"/>
      <c r="C55" s="345"/>
      <c r="D55" s="345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46"/>
      <c r="B56" s="347"/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48" t="s">
        <v>48</v>
      </c>
      <c r="B58" s="348"/>
      <c r="C58" s="348"/>
      <c r="D58" s="348"/>
      <c r="E58" s="348"/>
      <c r="F58" s="348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49" t="s">
        <v>49</v>
      </c>
      <c r="B60" s="349"/>
      <c r="C60" s="349"/>
      <c r="D60" s="349"/>
      <c r="E60" s="349"/>
      <c r="F60" s="349"/>
      <c r="G60" s="349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N633"/>
  <sheetViews>
    <sheetView view="pageBreakPreview" zoomScale="85" zoomScaleSheetLayoutView="85" workbookViewId="0">
      <selection activeCell="E20" sqref="E20"/>
    </sheetView>
  </sheetViews>
  <sheetFormatPr defaultColWidth="9" defaultRowHeight="12.75"/>
  <cols>
    <col min="1" max="1" width="4.28515625" style="194" customWidth="1"/>
    <col min="2" max="2" width="17.7109375" style="194" customWidth="1"/>
    <col min="3" max="3" width="50" style="194" customWidth="1"/>
    <col min="4" max="5" width="12.140625" style="194" customWidth="1"/>
    <col min="6" max="7" width="11.42578125" style="194" customWidth="1"/>
    <col min="8" max="8" width="15.5703125" style="194" customWidth="1"/>
    <col min="9" max="9" width="12.5703125" style="194" bestFit="1" customWidth="1"/>
    <col min="10" max="230" width="9" style="194"/>
    <col min="231" max="231" width="5.42578125" style="194" customWidth="1"/>
    <col min="232" max="232" width="17" style="194" customWidth="1"/>
    <col min="233" max="233" width="51.28515625" style="194" customWidth="1"/>
    <col min="234" max="234" width="13.140625" style="194" customWidth="1"/>
    <col min="235" max="235" width="12.140625" style="194" customWidth="1"/>
    <col min="236" max="236" width="9" style="194" hidden="1" customWidth="1"/>
    <col min="237" max="237" width="11.85546875" style="194" customWidth="1"/>
    <col min="238" max="238" width="12.140625" style="194" customWidth="1"/>
    <col min="239" max="239" width="8.7109375" style="194" customWidth="1"/>
    <col min="240" max="240" width="5.5703125" style="194" customWidth="1"/>
    <col min="241" max="241" width="4.140625" style="194" customWidth="1"/>
    <col min="242" max="486" width="9" style="194"/>
    <col min="487" max="487" width="5.42578125" style="194" customWidth="1"/>
    <col min="488" max="488" width="17" style="194" customWidth="1"/>
    <col min="489" max="489" width="51.28515625" style="194" customWidth="1"/>
    <col min="490" max="490" width="13.140625" style="194" customWidth="1"/>
    <col min="491" max="491" width="12.140625" style="194" customWidth="1"/>
    <col min="492" max="492" width="9" style="194" hidden="1" customWidth="1"/>
    <col min="493" max="493" width="11.85546875" style="194" customWidth="1"/>
    <col min="494" max="494" width="12.140625" style="194" customWidth="1"/>
    <col min="495" max="495" width="8.7109375" style="194" customWidth="1"/>
    <col min="496" max="496" width="5.5703125" style="194" customWidth="1"/>
    <col min="497" max="497" width="4.140625" style="194" customWidth="1"/>
    <col min="498" max="742" width="9" style="194"/>
    <col min="743" max="743" width="5.42578125" style="194" customWidth="1"/>
    <col min="744" max="744" width="17" style="194" customWidth="1"/>
    <col min="745" max="745" width="51.28515625" style="194" customWidth="1"/>
    <col min="746" max="746" width="13.140625" style="194" customWidth="1"/>
    <col min="747" max="747" width="12.140625" style="194" customWidth="1"/>
    <col min="748" max="748" width="9" style="194" hidden="1" customWidth="1"/>
    <col min="749" max="749" width="11.85546875" style="194" customWidth="1"/>
    <col min="750" max="750" width="12.140625" style="194" customWidth="1"/>
    <col min="751" max="751" width="8.7109375" style="194" customWidth="1"/>
    <col min="752" max="752" width="5.5703125" style="194" customWidth="1"/>
    <col min="753" max="753" width="4.140625" style="194" customWidth="1"/>
    <col min="754" max="998" width="9" style="194"/>
    <col min="999" max="999" width="5.42578125" style="194" customWidth="1"/>
    <col min="1000" max="1000" width="17" style="194" customWidth="1"/>
    <col min="1001" max="1001" width="51.28515625" style="194" customWidth="1"/>
    <col min="1002" max="1002" width="13.140625" style="194" customWidth="1"/>
    <col min="1003" max="1003" width="12.140625" style="194" customWidth="1"/>
    <col min="1004" max="1004" width="9" style="194" hidden="1" customWidth="1"/>
    <col min="1005" max="1005" width="11.85546875" style="194" customWidth="1"/>
    <col min="1006" max="1006" width="12.140625" style="194" customWidth="1"/>
    <col min="1007" max="1007" width="8.7109375" style="194" customWidth="1"/>
    <col min="1008" max="1008" width="5.5703125" style="194" customWidth="1"/>
    <col min="1009" max="1009" width="4.140625" style="194" customWidth="1"/>
    <col min="1010" max="1254" width="9" style="194"/>
    <col min="1255" max="1255" width="5.42578125" style="194" customWidth="1"/>
    <col min="1256" max="1256" width="17" style="194" customWidth="1"/>
    <col min="1257" max="1257" width="51.28515625" style="194" customWidth="1"/>
    <col min="1258" max="1258" width="13.140625" style="194" customWidth="1"/>
    <col min="1259" max="1259" width="12.140625" style="194" customWidth="1"/>
    <col min="1260" max="1260" width="9" style="194" hidden="1" customWidth="1"/>
    <col min="1261" max="1261" width="11.85546875" style="194" customWidth="1"/>
    <col min="1262" max="1262" width="12.140625" style="194" customWidth="1"/>
    <col min="1263" max="1263" width="8.7109375" style="194" customWidth="1"/>
    <col min="1264" max="1264" width="5.5703125" style="194" customWidth="1"/>
    <col min="1265" max="1265" width="4.140625" style="194" customWidth="1"/>
    <col min="1266" max="1510" width="9" style="194"/>
    <col min="1511" max="1511" width="5.42578125" style="194" customWidth="1"/>
    <col min="1512" max="1512" width="17" style="194" customWidth="1"/>
    <col min="1513" max="1513" width="51.28515625" style="194" customWidth="1"/>
    <col min="1514" max="1514" width="13.140625" style="194" customWidth="1"/>
    <col min="1515" max="1515" width="12.140625" style="194" customWidth="1"/>
    <col min="1516" max="1516" width="9" style="194" hidden="1" customWidth="1"/>
    <col min="1517" max="1517" width="11.85546875" style="194" customWidth="1"/>
    <col min="1518" max="1518" width="12.140625" style="194" customWidth="1"/>
    <col min="1519" max="1519" width="8.7109375" style="194" customWidth="1"/>
    <col min="1520" max="1520" width="5.5703125" style="194" customWidth="1"/>
    <col min="1521" max="1521" width="4.140625" style="194" customWidth="1"/>
    <col min="1522" max="1766" width="9" style="194"/>
    <col min="1767" max="1767" width="5.42578125" style="194" customWidth="1"/>
    <col min="1768" max="1768" width="17" style="194" customWidth="1"/>
    <col min="1769" max="1769" width="51.28515625" style="194" customWidth="1"/>
    <col min="1770" max="1770" width="13.140625" style="194" customWidth="1"/>
    <col min="1771" max="1771" width="12.140625" style="194" customWidth="1"/>
    <col min="1772" max="1772" width="9" style="194" hidden="1" customWidth="1"/>
    <col min="1773" max="1773" width="11.85546875" style="194" customWidth="1"/>
    <col min="1774" max="1774" width="12.140625" style="194" customWidth="1"/>
    <col min="1775" max="1775" width="8.7109375" style="194" customWidth="1"/>
    <col min="1776" max="1776" width="5.5703125" style="194" customWidth="1"/>
    <col min="1777" max="1777" width="4.140625" style="194" customWidth="1"/>
    <col min="1778" max="2022" width="9" style="194"/>
    <col min="2023" max="2023" width="5.42578125" style="194" customWidth="1"/>
    <col min="2024" max="2024" width="17" style="194" customWidth="1"/>
    <col min="2025" max="2025" width="51.28515625" style="194" customWidth="1"/>
    <col min="2026" max="2026" width="13.140625" style="194" customWidth="1"/>
    <col min="2027" max="2027" width="12.140625" style="194" customWidth="1"/>
    <col min="2028" max="2028" width="9" style="194" hidden="1" customWidth="1"/>
    <col min="2029" max="2029" width="11.85546875" style="194" customWidth="1"/>
    <col min="2030" max="2030" width="12.140625" style="194" customWidth="1"/>
    <col min="2031" max="2031" width="8.7109375" style="194" customWidth="1"/>
    <col min="2032" max="2032" width="5.5703125" style="194" customWidth="1"/>
    <col min="2033" max="2033" width="4.140625" style="194" customWidth="1"/>
    <col min="2034" max="2278" width="9" style="194"/>
    <col min="2279" max="2279" width="5.42578125" style="194" customWidth="1"/>
    <col min="2280" max="2280" width="17" style="194" customWidth="1"/>
    <col min="2281" max="2281" width="51.28515625" style="194" customWidth="1"/>
    <col min="2282" max="2282" width="13.140625" style="194" customWidth="1"/>
    <col min="2283" max="2283" width="12.140625" style="194" customWidth="1"/>
    <col min="2284" max="2284" width="9" style="194" hidden="1" customWidth="1"/>
    <col min="2285" max="2285" width="11.85546875" style="194" customWidth="1"/>
    <col min="2286" max="2286" width="12.140625" style="194" customWidth="1"/>
    <col min="2287" max="2287" width="8.7109375" style="194" customWidth="1"/>
    <col min="2288" max="2288" width="5.5703125" style="194" customWidth="1"/>
    <col min="2289" max="2289" width="4.140625" style="194" customWidth="1"/>
    <col min="2290" max="2534" width="9" style="194"/>
    <col min="2535" max="2535" width="5.42578125" style="194" customWidth="1"/>
    <col min="2536" max="2536" width="17" style="194" customWidth="1"/>
    <col min="2537" max="2537" width="51.28515625" style="194" customWidth="1"/>
    <col min="2538" max="2538" width="13.140625" style="194" customWidth="1"/>
    <col min="2539" max="2539" width="12.140625" style="194" customWidth="1"/>
    <col min="2540" max="2540" width="9" style="194" hidden="1" customWidth="1"/>
    <col min="2541" max="2541" width="11.85546875" style="194" customWidth="1"/>
    <col min="2542" max="2542" width="12.140625" style="194" customWidth="1"/>
    <col min="2543" max="2543" width="8.7109375" style="194" customWidth="1"/>
    <col min="2544" max="2544" width="5.5703125" style="194" customWidth="1"/>
    <col min="2545" max="2545" width="4.140625" style="194" customWidth="1"/>
    <col min="2546" max="2790" width="9" style="194"/>
    <col min="2791" max="2791" width="5.42578125" style="194" customWidth="1"/>
    <col min="2792" max="2792" width="17" style="194" customWidth="1"/>
    <col min="2793" max="2793" width="51.28515625" style="194" customWidth="1"/>
    <col min="2794" max="2794" width="13.140625" style="194" customWidth="1"/>
    <col min="2795" max="2795" width="12.140625" style="194" customWidth="1"/>
    <col min="2796" max="2796" width="9" style="194" hidden="1" customWidth="1"/>
    <col min="2797" max="2797" width="11.85546875" style="194" customWidth="1"/>
    <col min="2798" max="2798" width="12.140625" style="194" customWidth="1"/>
    <col min="2799" max="2799" width="8.7109375" style="194" customWidth="1"/>
    <col min="2800" max="2800" width="5.5703125" style="194" customWidth="1"/>
    <col min="2801" max="2801" width="4.140625" style="194" customWidth="1"/>
    <col min="2802" max="3046" width="9" style="194"/>
    <col min="3047" max="3047" width="5.42578125" style="194" customWidth="1"/>
    <col min="3048" max="3048" width="17" style="194" customWidth="1"/>
    <col min="3049" max="3049" width="51.28515625" style="194" customWidth="1"/>
    <col min="3050" max="3050" width="13.140625" style="194" customWidth="1"/>
    <col min="3051" max="3051" width="12.140625" style="194" customWidth="1"/>
    <col min="3052" max="3052" width="9" style="194" hidden="1" customWidth="1"/>
    <col min="3053" max="3053" width="11.85546875" style="194" customWidth="1"/>
    <col min="3054" max="3054" width="12.140625" style="194" customWidth="1"/>
    <col min="3055" max="3055" width="8.7109375" style="194" customWidth="1"/>
    <col min="3056" max="3056" width="5.5703125" style="194" customWidth="1"/>
    <col min="3057" max="3057" width="4.140625" style="194" customWidth="1"/>
    <col min="3058" max="3302" width="9" style="194"/>
    <col min="3303" max="3303" width="5.42578125" style="194" customWidth="1"/>
    <col min="3304" max="3304" width="17" style="194" customWidth="1"/>
    <col min="3305" max="3305" width="51.28515625" style="194" customWidth="1"/>
    <col min="3306" max="3306" width="13.140625" style="194" customWidth="1"/>
    <col min="3307" max="3307" width="12.140625" style="194" customWidth="1"/>
    <col min="3308" max="3308" width="9" style="194" hidden="1" customWidth="1"/>
    <col min="3309" max="3309" width="11.85546875" style="194" customWidth="1"/>
    <col min="3310" max="3310" width="12.140625" style="194" customWidth="1"/>
    <col min="3311" max="3311" width="8.7109375" style="194" customWidth="1"/>
    <col min="3312" max="3312" width="5.5703125" style="194" customWidth="1"/>
    <col min="3313" max="3313" width="4.140625" style="194" customWidth="1"/>
    <col min="3314" max="3558" width="9" style="194"/>
    <col min="3559" max="3559" width="5.42578125" style="194" customWidth="1"/>
    <col min="3560" max="3560" width="17" style="194" customWidth="1"/>
    <col min="3561" max="3561" width="51.28515625" style="194" customWidth="1"/>
    <col min="3562" max="3562" width="13.140625" style="194" customWidth="1"/>
    <col min="3563" max="3563" width="12.140625" style="194" customWidth="1"/>
    <col min="3564" max="3564" width="9" style="194" hidden="1" customWidth="1"/>
    <col min="3565" max="3565" width="11.85546875" style="194" customWidth="1"/>
    <col min="3566" max="3566" width="12.140625" style="194" customWidth="1"/>
    <col min="3567" max="3567" width="8.7109375" style="194" customWidth="1"/>
    <col min="3568" max="3568" width="5.5703125" style="194" customWidth="1"/>
    <col min="3569" max="3569" width="4.140625" style="194" customWidth="1"/>
    <col min="3570" max="3814" width="9" style="194"/>
    <col min="3815" max="3815" width="5.42578125" style="194" customWidth="1"/>
    <col min="3816" max="3816" width="17" style="194" customWidth="1"/>
    <col min="3817" max="3817" width="51.28515625" style="194" customWidth="1"/>
    <col min="3818" max="3818" width="13.140625" style="194" customWidth="1"/>
    <col min="3819" max="3819" width="12.140625" style="194" customWidth="1"/>
    <col min="3820" max="3820" width="9" style="194" hidden="1" customWidth="1"/>
    <col min="3821" max="3821" width="11.85546875" style="194" customWidth="1"/>
    <col min="3822" max="3822" width="12.140625" style="194" customWidth="1"/>
    <col min="3823" max="3823" width="8.7109375" style="194" customWidth="1"/>
    <col min="3824" max="3824" width="5.5703125" style="194" customWidth="1"/>
    <col min="3825" max="3825" width="4.140625" style="194" customWidth="1"/>
    <col min="3826" max="4070" width="9" style="194"/>
    <col min="4071" max="4071" width="5.42578125" style="194" customWidth="1"/>
    <col min="4072" max="4072" width="17" style="194" customWidth="1"/>
    <col min="4073" max="4073" width="51.28515625" style="194" customWidth="1"/>
    <col min="4074" max="4074" width="13.140625" style="194" customWidth="1"/>
    <col min="4075" max="4075" width="12.140625" style="194" customWidth="1"/>
    <col min="4076" max="4076" width="9" style="194" hidden="1" customWidth="1"/>
    <col min="4077" max="4077" width="11.85546875" style="194" customWidth="1"/>
    <col min="4078" max="4078" width="12.140625" style="194" customWidth="1"/>
    <col min="4079" max="4079" width="8.7109375" style="194" customWidth="1"/>
    <col min="4080" max="4080" width="5.5703125" style="194" customWidth="1"/>
    <col min="4081" max="4081" width="4.140625" style="194" customWidth="1"/>
    <col min="4082" max="4326" width="9" style="194"/>
    <col min="4327" max="4327" width="5.42578125" style="194" customWidth="1"/>
    <col min="4328" max="4328" width="17" style="194" customWidth="1"/>
    <col min="4329" max="4329" width="51.28515625" style="194" customWidth="1"/>
    <col min="4330" max="4330" width="13.140625" style="194" customWidth="1"/>
    <col min="4331" max="4331" width="12.140625" style="194" customWidth="1"/>
    <col min="4332" max="4332" width="9" style="194" hidden="1" customWidth="1"/>
    <col min="4333" max="4333" width="11.85546875" style="194" customWidth="1"/>
    <col min="4334" max="4334" width="12.140625" style="194" customWidth="1"/>
    <col min="4335" max="4335" width="8.7109375" style="194" customWidth="1"/>
    <col min="4336" max="4336" width="5.5703125" style="194" customWidth="1"/>
    <col min="4337" max="4337" width="4.140625" style="194" customWidth="1"/>
    <col min="4338" max="4582" width="9" style="194"/>
    <col min="4583" max="4583" width="5.42578125" style="194" customWidth="1"/>
    <col min="4584" max="4584" width="17" style="194" customWidth="1"/>
    <col min="4585" max="4585" width="51.28515625" style="194" customWidth="1"/>
    <col min="4586" max="4586" width="13.140625" style="194" customWidth="1"/>
    <col min="4587" max="4587" width="12.140625" style="194" customWidth="1"/>
    <col min="4588" max="4588" width="9" style="194" hidden="1" customWidth="1"/>
    <col min="4589" max="4589" width="11.85546875" style="194" customWidth="1"/>
    <col min="4590" max="4590" width="12.140625" style="194" customWidth="1"/>
    <col min="4591" max="4591" width="8.7109375" style="194" customWidth="1"/>
    <col min="4592" max="4592" width="5.5703125" style="194" customWidth="1"/>
    <col min="4593" max="4593" width="4.140625" style="194" customWidth="1"/>
    <col min="4594" max="4838" width="9" style="194"/>
    <col min="4839" max="4839" width="5.42578125" style="194" customWidth="1"/>
    <col min="4840" max="4840" width="17" style="194" customWidth="1"/>
    <col min="4841" max="4841" width="51.28515625" style="194" customWidth="1"/>
    <col min="4842" max="4842" width="13.140625" style="194" customWidth="1"/>
    <col min="4843" max="4843" width="12.140625" style="194" customWidth="1"/>
    <col min="4844" max="4844" width="9" style="194" hidden="1" customWidth="1"/>
    <col min="4845" max="4845" width="11.85546875" style="194" customWidth="1"/>
    <col min="4846" max="4846" width="12.140625" style="194" customWidth="1"/>
    <col min="4847" max="4847" width="8.7109375" style="194" customWidth="1"/>
    <col min="4848" max="4848" width="5.5703125" style="194" customWidth="1"/>
    <col min="4849" max="4849" width="4.140625" style="194" customWidth="1"/>
    <col min="4850" max="5094" width="9" style="194"/>
    <col min="5095" max="5095" width="5.42578125" style="194" customWidth="1"/>
    <col min="5096" max="5096" width="17" style="194" customWidth="1"/>
    <col min="5097" max="5097" width="51.28515625" style="194" customWidth="1"/>
    <col min="5098" max="5098" width="13.140625" style="194" customWidth="1"/>
    <col min="5099" max="5099" width="12.140625" style="194" customWidth="1"/>
    <col min="5100" max="5100" width="9" style="194" hidden="1" customWidth="1"/>
    <col min="5101" max="5101" width="11.85546875" style="194" customWidth="1"/>
    <col min="5102" max="5102" width="12.140625" style="194" customWidth="1"/>
    <col min="5103" max="5103" width="8.7109375" style="194" customWidth="1"/>
    <col min="5104" max="5104" width="5.5703125" style="194" customWidth="1"/>
    <col min="5105" max="5105" width="4.140625" style="194" customWidth="1"/>
    <col min="5106" max="5350" width="9" style="194"/>
    <col min="5351" max="5351" width="5.42578125" style="194" customWidth="1"/>
    <col min="5352" max="5352" width="17" style="194" customWidth="1"/>
    <col min="5353" max="5353" width="51.28515625" style="194" customWidth="1"/>
    <col min="5354" max="5354" width="13.140625" style="194" customWidth="1"/>
    <col min="5355" max="5355" width="12.140625" style="194" customWidth="1"/>
    <col min="5356" max="5356" width="9" style="194" hidden="1" customWidth="1"/>
    <col min="5357" max="5357" width="11.85546875" style="194" customWidth="1"/>
    <col min="5358" max="5358" width="12.140625" style="194" customWidth="1"/>
    <col min="5359" max="5359" width="8.7109375" style="194" customWidth="1"/>
    <col min="5360" max="5360" width="5.5703125" style="194" customWidth="1"/>
    <col min="5361" max="5361" width="4.140625" style="194" customWidth="1"/>
    <col min="5362" max="5606" width="9" style="194"/>
    <col min="5607" max="5607" width="5.42578125" style="194" customWidth="1"/>
    <col min="5608" max="5608" width="17" style="194" customWidth="1"/>
    <col min="5609" max="5609" width="51.28515625" style="194" customWidth="1"/>
    <col min="5610" max="5610" width="13.140625" style="194" customWidth="1"/>
    <col min="5611" max="5611" width="12.140625" style="194" customWidth="1"/>
    <col min="5612" max="5612" width="9" style="194" hidden="1" customWidth="1"/>
    <col min="5613" max="5613" width="11.85546875" style="194" customWidth="1"/>
    <col min="5614" max="5614" width="12.140625" style="194" customWidth="1"/>
    <col min="5615" max="5615" width="8.7109375" style="194" customWidth="1"/>
    <col min="5616" max="5616" width="5.5703125" style="194" customWidth="1"/>
    <col min="5617" max="5617" width="4.140625" style="194" customWidth="1"/>
    <col min="5618" max="5862" width="9" style="194"/>
    <col min="5863" max="5863" width="5.42578125" style="194" customWidth="1"/>
    <col min="5864" max="5864" width="17" style="194" customWidth="1"/>
    <col min="5865" max="5865" width="51.28515625" style="194" customWidth="1"/>
    <col min="5866" max="5866" width="13.140625" style="194" customWidth="1"/>
    <col min="5867" max="5867" width="12.140625" style="194" customWidth="1"/>
    <col min="5868" max="5868" width="9" style="194" hidden="1" customWidth="1"/>
    <col min="5869" max="5869" width="11.85546875" style="194" customWidth="1"/>
    <col min="5870" max="5870" width="12.140625" style="194" customWidth="1"/>
    <col min="5871" max="5871" width="8.7109375" style="194" customWidth="1"/>
    <col min="5872" max="5872" width="5.5703125" style="194" customWidth="1"/>
    <col min="5873" max="5873" width="4.140625" style="194" customWidth="1"/>
    <col min="5874" max="6118" width="9" style="194"/>
    <col min="6119" max="6119" width="5.42578125" style="194" customWidth="1"/>
    <col min="6120" max="6120" width="17" style="194" customWidth="1"/>
    <col min="6121" max="6121" width="51.28515625" style="194" customWidth="1"/>
    <col min="6122" max="6122" width="13.140625" style="194" customWidth="1"/>
    <col min="6123" max="6123" width="12.140625" style="194" customWidth="1"/>
    <col min="6124" max="6124" width="9" style="194" hidden="1" customWidth="1"/>
    <col min="6125" max="6125" width="11.85546875" style="194" customWidth="1"/>
    <col min="6126" max="6126" width="12.140625" style="194" customWidth="1"/>
    <col min="6127" max="6127" width="8.7109375" style="194" customWidth="1"/>
    <col min="6128" max="6128" width="5.5703125" style="194" customWidth="1"/>
    <col min="6129" max="6129" width="4.140625" style="194" customWidth="1"/>
    <col min="6130" max="6374" width="9" style="194"/>
    <col min="6375" max="6375" width="5.42578125" style="194" customWidth="1"/>
    <col min="6376" max="6376" width="17" style="194" customWidth="1"/>
    <col min="6377" max="6377" width="51.28515625" style="194" customWidth="1"/>
    <col min="6378" max="6378" width="13.140625" style="194" customWidth="1"/>
    <col min="6379" max="6379" width="12.140625" style="194" customWidth="1"/>
    <col min="6380" max="6380" width="9" style="194" hidden="1" customWidth="1"/>
    <col min="6381" max="6381" width="11.85546875" style="194" customWidth="1"/>
    <col min="6382" max="6382" width="12.140625" style="194" customWidth="1"/>
    <col min="6383" max="6383" width="8.7109375" style="194" customWidth="1"/>
    <col min="6384" max="6384" width="5.5703125" style="194" customWidth="1"/>
    <col min="6385" max="6385" width="4.140625" style="194" customWidth="1"/>
    <col min="6386" max="6630" width="9" style="194"/>
    <col min="6631" max="6631" width="5.42578125" style="194" customWidth="1"/>
    <col min="6632" max="6632" width="17" style="194" customWidth="1"/>
    <col min="6633" max="6633" width="51.28515625" style="194" customWidth="1"/>
    <col min="6634" max="6634" width="13.140625" style="194" customWidth="1"/>
    <col min="6635" max="6635" width="12.140625" style="194" customWidth="1"/>
    <col min="6636" max="6636" width="9" style="194" hidden="1" customWidth="1"/>
    <col min="6637" max="6637" width="11.85546875" style="194" customWidth="1"/>
    <col min="6638" max="6638" width="12.140625" style="194" customWidth="1"/>
    <col min="6639" max="6639" width="8.7109375" style="194" customWidth="1"/>
    <col min="6640" max="6640" width="5.5703125" style="194" customWidth="1"/>
    <col min="6641" max="6641" width="4.140625" style="194" customWidth="1"/>
    <col min="6642" max="6886" width="9" style="194"/>
    <col min="6887" max="6887" width="5.42578125" style="194" customWidth="1"/>
    <col min="6888" max="6888" width="17" style="194" customWidth="1"/>
    <col min="6889" max="6889" width="51.28515625" style="194" customWidth="1"/>
    <col min="6890" max="6890" width="13.140625" style="194" customWidth="1"/>
    <col min="6891" max="6891" width="12.140625" style="194" customWidth="1"/>
    <col min="6892" max="6892" width="9" style="194" hidden="1" customWidth="1"/>
    <col min="6893" max="6893" width="11.85546875" style="194" customWidth="1"/>
    <col min="6894" max="6894" width="12.140625" style="194" customWidth="1"/>
    <col min="6895" max="6895" width="8.7109375" style="194" customWidth="1"/>
    <col min="6896" max="6896" width="5.5703125" style="194" customWidth="1"/>
    <col min="6897" max="6897" width="4.140625" style="194" customWidth="1"/>
    <col min="6898" max="7142" width="9" style="194"/>
    <col min="7143" max="7143" width="5.42578125" style="194" customWidth="1"/>
    <col min="7144" max="7144" width="17" style="194" customWidth="1"/>
    <col min="7145" max="7145" width="51.28515625" style="194" customWidth="1"/>
    <col min="7146" max="7146" width="13.140625" style="194" customWidth="1"/>
    <col min="7147" max="7147" width="12.140625" style="194" customWidth="1"/>
    <col min="7148" max="7148" width="9" style="194" hidden="1" customWidth="1"/>
    <col min="7149" max="7149" width="11.85546875" style="194" customWidth="1"/>
    <col min="7150" max="7150" width="12.140625" style="194" customWidth="1"/>
    <col min="7151" max="7151" width="8.7109375" style="194" customWidth="1"/>
    <col min="7152" max="7152" width="5.5703125" style="194" customWidth="1"/>
    <col min="7153" max="7153" width="4.140625" style="194" customWidth="1"/>
    <col min="7154" max="7398" width="9" style="194"/>
    <col min="7399" max="7399" width="5.42578125" style="194" customWidth="1"/>
    <col min="7400" max="7400" width="17" style="194" customWidth="1"/>
    <col min="7401" max="7401" width="51.28515625" style="194" customWidth="1"/>
    <col min="7402" max="7402" width="13.140625" style="194" customWidth="1"/>
    <col min="7403" max="7403" width="12.140625" style="194" customWidth="1"/>
    <col min="7404" max="7404" width="9" style="194" hidden="1" customWidth="1"/>
    <col min="7405" max="7405" width="11.85546875" style="194" customWidth="1"/>
    <col min="7406" max="7406" width="12.140625" style="194" customWidth="1"/>
    <col min="7407" max="7407" width="8.7109375" style="194" customWidth="1"/>
    <col min="7408" max="7408" width="5.5703125" style="194" customWidth="1"/>
    <col min="7409" max="7409" width="4.140625" style="194" customWidth="1"/>
    <col min="7410" max="7654" width="9" style="194"/>
    <col min="7655" max="7655" width="5.42578125" style="194" customWidth="1"/>
    <col min="7656" max="7656" width="17" style="194" customWidth="1"/>
    <col min="7657" max="7657" width="51.28515625" style="194" customWidth="1"/>
    <col min="7658" max="7658" width="13.140625" style="194" customWidth="1"/>
    <col min="7659" max="7659" width="12.140625" style="194" customWidth="1"/>
    <col min="7660" max="7660" width="9" style="194" hidden="1" customWidth="1"/>
    <col min="7661" max="7661" width="11.85546875" style="194" customWidth="1"/>
    <col min="7662" max="7662" width="12.140625" style="194" customWidth="1"/>
    <col min="7663" max="7663" width="8.7109375" style="194" customWidth="1"/>
    <col min="7664" max="7664" width="5.5703125" style="194" customWidth="1"/>
    <col min="7665" max="7665" width="4.140625" style="194" customWidth="1"/>
    <col min="7666" max="7910" width="9" style="194"/>
    <col min="7911" max="7911" width="5.42578125" style="194" customWidth="1"/>
    <col min="7912" max="7912" width="17" style="194" customWidth="1"/>
    <col min="7913" max="7913" width="51.28515625" style="194" customWidth="1"/>
    <col min="7914" max="7914" width="13.140625" style="194" customWidth="1"/>
    <col min="7915" max="7915" width="12.140625" style="194" customWidth="1"/>
    <col min="7916" max="7916" width="9" style="194" hidden="1" customWidth="1"/>
    <col min="7917" max="7917" width="11.85546875" style="194" customWidth="1"/>
    <col min="7918" max="7918" width="12.140625" style="194" customWidth="1"/>
    <col min="7919" max="7919" width="8.7109375" style="194" customWidth="1"/>
    <col min="7920" max="7920" width="5.5703125" style="194" customWidth="1"/>
    <col min="7921" max="7921" width="4.140625" style="194" customWidth="1"/>
    <col min="7922" max="8166" width="9" style="194"/>
    <col min="8167" max="8167" width="5.42578125" style="194" customWidth="1"/>
    <col min="8168" max="8168" width="17" style="194" customWidth="1"/>
    <col min="8169" max="8169" width="51.28515625" style="194" customWidth="1"/>
    <col min="8170" max="8170" width="13.140625" style="194" customWidth="1"/>
    <col min="8171" max="8171" width="12.140625" style="194" customWidth="1"/>
    <col min="8172" max="8172" width="9" style="194" hidden="1" customWidth="1"/>
    <col min="8173" max="8173" width="11.85546875" style="194" customWidth="1"/>
    <col min="8174" max="8174" width="12.140625" style="194" customWidth="1"/>
    <col min="8175" max="8175" width="8.7109375" style="194" customWidth="1"/>
    <col min="8176" max="8176" width="5.5703125" style="194" customWidth="1"/>
    <col min="8177" max="8177" width="4.140625" style="194" customWidth="1"/>
    <col min="8178" max="8422" width="9" style="194"/>
    <col min="8423" max="8423" width="5.42578125" style="194" customWidth="1"/>
    <col min="8424" max="8424" width="17" style="194" customWidth="1"/>
    <col min="8425" max="8425" width="51.28515625" style="194" customWidth="1"/>
    <col min="8426" max="8426" width="13.140625" style="194" customWidth="1"/>
    <col min="8427" max="8427" width="12.140625" style="194" customWidth="1"/>
    <col min="8428" max="8428" width="9" style="194" hidden="1" customWidth="1"/>
    <col min="8429" max="8429" width="11.85546875" style="194" customWidth="1"/>
    <col min="8430" max="8430" width="12.140625" style="194" customWidth="1"/>
    <col min="8431" max="8431" width="8.7109375" style="194" customWidth="1"/>
    <col min="8432" max="8432" width="5.5703125" style="194" customWidth="1"/>
    <col min="8433" max="8433" width="4.140625" style="194" customWidth="1"/>
    <col min="8434" max="8678" width="9" style="194"/>
    <col min="8679" max="8679" width="5.42578125" style="194" customWidth="1"/>
    <col min="8680" max="8680" width="17" style="194" customWidth="1"/>
    <col min="8681" max="8681" width="51.28515625" style="194" customWidth="1"/>
    <col min="8682" max="8682" width="13.140625" style="194" customWidth="1"/>
    <col min="8683" max="8683" width="12.140625" style="194" customWidth="1"/>
    <col min="8684" max="8684" width="9" style="194" hidden="1" customWidth="1"/>
    <col min="8685" max="8685" width="11.85546875" style="194" customWidth="1"/>
    <col min="8686" max="8686" width="12.140625" style="194" customWidth="1"/>
    <col min="8687" max="8687" width="8.7109375" style="194" customWidth="1"/>
    <col min="8688" max="8688" width="5.5703125" style="194" customWidth="1"/>
    <col min="8689" max="8689" width="4.140625" style="194" customWidth="1"/>
    <col min="8690" max="8934" width="9" style="194"/>
    <col min="8935" max="8935" width="5.42578125" style="194" customWidth="1"/>
    <col min="8936" max="8936" width="17" style="194" customWidth="1"/>
    <col min="8937" max="8937" width="51.28515625" style="194" customWidth="1"/>
    <col min="8938" max="8938" width="13.140625" style="194" customWidth="1"/>
    <col min="8939" max="8939" width="12.140625" style="194" customWidth="1"/>
    <col min="8940" max="8940" width="9" style="194" hidden="1" customWidth="1"/>
    <col min="8941" max="8941" width="11.85546875" style="194" customWidth="1"/>
    <col min="8942" max="8942" width="12.140625" style="194" customWidth="1"/>
    <col min="8943" max="8943" width="8.7109375" style="194" customWidth="1"/>
    <col min="8944" max="8944" width="5.5703125" style="194" customWidth="1"/>
    <col min="8945" max="8945" width="4.140625" style="194" customWidth="1"/>
    <col min="8946" max="9190" width="9" style="194"/>
    <col min="9191" max="9191" width="5.42578125" style="194" customWidth="1"/>
    <col min="9192" max="9192" width="17" style="194" customWidth="1"/>
    <col min="9193" max="9193" width="51.28515625" style="194" customWidth="1"/>
    <col min="9194" max="9194" width="13.140625" style="194" customWidth="1"/>
    <col min="9195" max="9195" width="12.140625" style="194" customWidth="1"/>
    <col min="9196" max="9196" width="9" style="194" hidden="1" customWidth="1"/>
    <col min="9197" max="9197" width="11.85546875" style="194" customWidth="1"/>
    <col min="9198" max="9198" width="12.140625" style="194" customWidth="1"/>
    <col min="9199" max="9199" width="8.7109375" style="194" customWidth="1"/>
    <col min="9200" max="9200" width="5.5703125" style="194" customWidth="1"/>
    <col min="9201" max="9201" width="4.140625" style="194" customWidth="1"/>
    <col min="9202" max="9446" width="9" style="194"/>
    <col min="9447" max="9447" width="5.42578125" style="194" customWidth="1"/>
    <col min="9448" max="9448" width="17" style="194" customWidth="1"/>
    <col min="9449" max="9449" width="51.28515625" style="194" customWidth="1"/>
    <col min="9450" max="9450" width="13.140625" style="194" customWidth="1"/>
    <col min="9451" max="9451" width="12.140625" style="194" customWidth="1"/>
    <col min="9452" max="9452" width="9" style="194" hidden="1" customWidth="1"/>
    <col min="9453" max="9453" width="11.85546875" style="194" customWidth="1"/>
    <col min="9454" max="9454" width="12.140625" style="194" customWidth="1"/>
    <col min="9455" max="9455" width="8.7109375" style="194" customWidth="1"/>
    <col min="9456" max="9456" width="5.5703125" style="194" customWidth="1"/>
    <col min="9457" max="9457" width="4.140625" style="194" customWidth="1"/>
    <col min="9458" max="9702" width="9" style="194"/>
    <col min="9703" max="9703" width="5.42578125" style="194" customWidth="1"/>
    <col min="9704" max="9704" width="17" style="194" customWidth="1"/>
    <col min="9705" max="9705" width="51.28515625" style="194" customWidth="1"/>
    <col min="9706" max="9706" width="13.140625" style="194" customWidth="1"/>
    <col min="9707" max="9707" width="12.140625" style="194" customWidth="1"/>
    <col min="9708" max="9708" width="9" style="194" hidden="1" customWidth="1"/>
    <col min="9709" max="9709" width="11.85546875" style="194" customWidth="1"/>
    <col min="9710" max="9710" width="12.140625" style="194" customWidth="1"/>
    <col min="9711" max="9711" width="8.7109375" style="194" customWidth="1"/>
    <col min="9712" max="9712" width="5.5703125" style="194" customWidth="1"/>
    <col min="9713" max="9713" width="4.140625" style="194" customWidth="1"/>
    <col min="9714" max="9958" width="9" style="194"/>
    <col min="9959" max="9959" width="5.42578125" style="194" customWidth="1"/>
    <col min="9960" max="9960" width="17" style="194" customWidth="1"/>
    <col min="9961" max="9961" width="51.28515625" style="194" customWidth="1"/>
    <col min="9962" max="9962" width="13.140625" style="194" customWidth="1"/>
    <col min="9963" max="9963" width="12.140625" style="194" customWidth="1"/>
    <col min="9964" max="9964" width="9" style="194" hidden="1" customWidth="1"/>
    <col min="9965" max="9965" width="11.85546875" style="194" customWidth="1"/>
    <col min="9966" max="9966" width="12.140625" style="194" customWidth="1"/>
    <col min="9967" max="9967" width="8.7109375" style="194" customWidth="1"/>
    <col min="9968" max="9968" width="5.5703125" style="194" customWidth="1"/>
    <col min="9969" max="9969" width="4.140625" style="194" customWidth="1"/>
    <col min="9970" max="10214" width="9" style="194"/>
    <col min="10215" max="10215" width="5.42578125" style="194" customWidth="1"/>
    <col min="10216" max="10216" width="17" style="194" customWidth="1"/>
    <col min="10217" max="10217" width="51.28515625" style="194" customWidth="1"/>
    <col min="10218" max="10218" width="13.140625" style="194" customWidth="1"/>
    <col min="10219" max="10219" width="12.140625" style="194" customWidth="1"/>
    <col min="10220" max="10220" width="9" style="194" hidden="1" customWidth="1"/>
    <col min="10221" max="10221" width="11.85546875" style="194" customWidth="1"/>
    <col min="10222" max="10222" width="12.140625" style="194" customWidth="1"/>
    <col min="10223" max="10223" width="8.7109375" style="194" customWidth="1"/>
    <col min="10224" max="10224" width="5.5703125" style="194" customWidth="1"/>
    <col min="10225" max="10225" width="4.140625" style="194" customWidth="1"/>
    <col min="10226" max="10470" width="9" style="194"/>
    <col min="10471" max="10471" width="5.42578125" style="194" customWidth="1"/>
    <col min="10472" max="10472" width="17" style="194" customWidth="1"/>
    <col min="10473" max="10473" width="51.28515625" style="194" customWidth="1"/>
    <col min="10474" max="10474" width="13.140625" style="194" customWidth="1"/>
    <col min="10475" max="10475" width="12.140625" style="194" customWidth="1"/>
    <col min="10476" max="10476" width="9" style="194" hidden="1" customWidth="1"/>
    <col min="10477" max="10477" width="11.85546875" style="194" customWidth="1"/>
    <col min="10478" max="10478" width="12.140625" style="194" customWidth="1"/>
    <col min="10479" max="10479" width="8.7109375" style="194" customWidth="1"/>
    <col min="10480" max="10480" width="5.5703125" style="194" customWidth="1"/>
    <col min="10481" max="10481" width="4.140625" style="194" customWidth="1"/>
    <col min="10482" max="10726" width="9" style="194"/>
    <col min="10727" max="10727" width="5.42578125" style="194" customWidth="1"/>
    <col min="10728" max="10728" width="17" style="194" customWidth="1"/>
    <col min="10729" max="10729" width="51.28515625" style="194" customWidth="1"/>
    <col min="10730" max="10730" width="13.140625" style="194" customWidth="1"/>
    <col min="10731" max="10731" width="12.140625" style="194" customWidth="1"/>
    <col min="10732" max="10732" width="9" style="194" hidden="1" customWidth="1"/>
    <col min="10733" max="10733" width="11.85546875" style="194" customWidth="1"/>
    <col min="10734" max="10734" width="12.140625" style="194" customWidth="1"/>
    <col min="10735" max="10735" width="8.7109375" style="194" customWidth="1"/>
    <col min="10736" max="10736" width="5.5703125" style="194" customWidth="1"/>
    <col min="10737" max="10737" width="4.140625" style="194" customWidth="1"/>
    <col min="10738" max="10982" width="9" style="194"/>
    <col min="10983" max="10983" width="5.42578125" style="194" customWidth="1"/>
    <col min="10984" max="10984" width="17" style="194" customWidth="1"/>
    <col min="10985" max="10985" width="51.28515625" style="194" customWidth="1"/>
    <col min="10986" max="10986" width="13.140625" style="194" customWidth="1"/>
    <col min="10987" max="10987" width="12.140625" style="194" customWidth="1"/>
    <col min="10988" max="10988" width="9" style="194" hidden="1" customWidth="1"/>
    <col min="10989" max="10989" width="11.85546875" style="194" customWidth="1"/>
    <col min="10990" max="10990" width="12.140625" style="194" customWidth="1"/>
    <col min="10991" max="10991" width="8.7109375" style="194" customWidth="1"/>
    <col min="10992" max="10992" width="5.5703125" style="194" customWidth="1"/>
    <col min="10993" max="10993" width="4.140625" style="194" customWidth="1"/>
    <col min="10994" max="11238" width="9" style="194"/>
    <col min="11239" max="11239" width="5.42578125" style="194" customWidth="1"/>
    <col min="11240" max="11240" width="17" style="194" customWidth="1"/>
    <col min="11241" max="11241" width="51.28515625" style="194" customWidth="1"/>
    <col min="11242" max="11242" width="13.140625" style="194" customWidth="1"/>
    <col min="11243" max="11243" width="12.140625" style="194" customWidth="1"/>
    <col min="11244" max="11244" width="9" style="194" hidden="1" customWidth="1"/>
    <col min="11245" max="11245" width="11.85546875" style="194" customWidth="1"/>
    <col min="11246" max="11246" width="12.140625" style="194" customWidth="1"/>
    <col min="11247" max="11247" width="8.7109375" style="194" customWidth="1"/>
    <col min="11248" max="11248" width="5.5703125" style="194" customWidth="1"/>
    <col min="11249" max="11249" width="4.140625" style="194" customWidth="1"/>
    <col min="11250" max="11494" width="9" style="194"/>
    <col min="11495" max="11495" width="5.42578125" style="194" customWidth="1"/>
    <col min="11496" max="11496" width="17" style="194" customWidth="1"/>
    <col min="11497" max="11497" width="51.28515625" style="194" customWidth="1"/>
    <col min="11498" max="11498" width="13.140625" style="194" customWidth="1"/>
    <col min="11499" max="11499" width="12.140625" style="194" customWidth="1"/>
    <col min="11500" max="11500" width="9" style="194" hidden="1" customWidth="1"/>
    <col min="11501" max="11501" width="11.85546875" style="194" customWidth="1"/>
    <col min="11502" max="11502" width="12.140625" style="194" customWidth="1"/>
    <col min="11503" max="11503" width="8.7109375" style="194" customWidth="1"/>
    <col min="11504" max="11504" width="5.5703125" style="194" customWidth="1"/>
    <col min="11505" max="11505" width="4.140625" style="194" customWidth="1"/>
    <col min="11506" max="11750" width="9" style="194"/>
    <col min="11751" max="11751" width="5.42578125" style="194" customWidth="1"/>
    <col min="11752" max="11752" width="17" style="194" customWidth="1"/>
    <col min="11753" max="11753" width="51.28515625" style="194" customWidth="1"/>
    <col min="11754" max="11754" width="13.140625" style="194" customWidth="1"/>
    <col min="11755" max="11755" width="12.140625" style="194" customWidth="1"/>
    <col min="11756" max="11756" width="9" style="194" hidden="1" customWidth="1"/>
    <col min="11757" max="11757" width="11.85546875" style="194" customWidth="1"/>
    <col min="11758" max="11758" width="12.140625" style="194" customWidth="1"/>
    <col min="11759" max="11759" width="8.7109375" style="194" customWidth="1"/>
    <col min="11760" max="11760" width="5.5703125" style="194" customWidth="1"/>
    <col min="11761" max="11761" width="4.140625" style="194" customWidth="1"/>
    <col min="11762" max="12006" width="9" style="194"/>
    <col min="12007" max="12007" width="5.42578125" style="194" customWidth="1"/>
    <col min="12008" max="12008" width="17" style="194" customWidth="1"/>
    <col min="12009" max="12009" width="51.28515625" style="194" customWidth="1"/>
    <col min="12010" max="12010" width="13.140625" style="194" customWidth="1"/>
    <col min="12011" max="12011" width="12.140625" style="194" customWidth="1"/>
    <col min="12012" max="12012" width="9" style="194" hidden="1" customWidth="1"/>
    <col min="12013" max="12013" width="11.85546875" style="194" customWidth="1"/>
    <col min="12014" max="12014" width="12.140625" style="194" customWidth="1"/>
    <col min="12015" max="12015" width="8.7109375" style="194" customWidth="1"/>
    <col min="12016" max="12016" width="5.5703125" style="194" customWidth="1"/>
    <col min="12017" max="12017" width="4.140625" style="194" customWidth="1"/>
    <col min="12018" max="12262" width="9" style="194"/>
    <col min="12263" max="12263" width="5.42578125" style="194" customWidth="1"/>
    <col min="12264" max="12264" width="17" style="194" customWidth="1"/>
    <col min="12265" max="12265" width="51.28515625" style="194" customWidth="1"/>
    <col min="12266" max="12266" width="13.140625" style="194" customWidth="1"/>
    <col min="12267" max="12267" width="12.140625" style="194" customWidth="1"/>
    <col min="12268" max="12268" width="9" style="194" hidden="1" customWidth="1"/>
    <col min="12269" max="12269" width="11.85546875" style="194" customWidth="1"/>
    <col min="12270" max="12270" width="12.140625" style="194" customWidth="1"/>
    <col min="12271" max="12271" width="8.7109375" style="194" customWidth="1"/>
    <col min="12272" max="12272" width="5.5703125" style="194" customWidth="1"/>
    <col min="12273" max="12273" width="4.140625" style="194" customWidth="1"/>
    <col min="12274" max="12518" width="9" style="194"/>
    <col min="12519" max="12519" width="5.42578125" style="194" customWidth="1"/>
    <col min="12520" max="12520" width="17" style="194" customWidth="1"/>
    <col min="12521" max="12521" width="51.28515625" style="194" customWidth="1"/>
    <col min="12522" max="12522" width="13.140625" style="194" customWidth="1"/>
    <col min="12523" max="12523" width="12.140625" style="194" customWidth="1"/>
    <col min="12524" max="12524" width="9" style="194" hidden="1" customWidth="1"/>
    <col min="12525" max="12525" width="11.85546875" style="194" customWidth="1"/>
    <col min="12526" max="12526" width="12.140625" style="194" customWidth="1"/>
    <col min="12527" max="12527" width="8.7109375" style="194" customWidth="1"/>
    <col min="12528" max="12528" width="5.5703125" style="194" customWidth="1"/>
    <col min="12529" max="12529" width="4.140625" style="194" customWidth="1"/>
    <col min="12530" max="12774" width="9" style="194"/>
    <col min="12775" max="12775" width="5.42578125" style="194" customWidth="1"/>
    <col min="12776" max="12776" width="17" style="194" customWidth="1"/>
    <col min="12777" max="12777" width="51.28515625" style="194" customWidth="1"/>
    <col min="12778" max="12778" width="13.140625" style="194" customWidth="1"/>
    <col min="12779" max="12779" width="12.140625" style="194" customWidth="1"/>
    <col min="12780" max="12780" width="9" style="194" hidden="1" customWidth="1"/>
    <col min="12781" max="12781" width="11.85546875" style="194" customWidth="1"/>
    <col min="12782" max="12782" width="12.140625" style="194" customWidth="1"/>
    <col min="12783" max="12783" width="8.7109375" style="194" customWidth="1"/>
    <col min="12784" max="12784" width="5.5703125" style="194" customWidth="1"/>
    <col min="12785" max="12785" width="4.140625" style="194" customWidth="1"/>
    <col min="12786" max="13030" width="9" style="194"/>
    <col min="13031" max="13031" width="5.42578125" style="194" customWidth="1"/>
    <col min="13032" max="13032" width="17" style="194" customWidth="1"/>
    <col min="13033" max="13033" width="51.28515625" style="194" customWidth="1"/>
    <col min="13034" max="13034" width="13.140625" style="194" customWidth="1"/>
    <col min="13035" max="13035" width="12.140625" style="194" customWidth="1"/>
    <col min="13036" max="13036" width="9" style="194" hidden="1" customWidth="1"/>
    <col min="13037" max="13037" width="11.85546875" style="194" customWidth="1"/>
    <col min="13038" max="13038" width="12.140625" style="194" customWidth="1"/>
    <col min="13039" max="13039" width="8.7109375" style="194" customWidth="1"/>
    <col min="13040" max="13040" width="5.5703125" style="194" customWidth="1"/>
    <col min="13041" max="13041" width="4.140625" style="194" customWidth="1"/>
    <col min="13042" max="13286" width="9" style="194"/>
    <col min="13287" max="13287" width="5.42578125" style="194" customWidth="1"/>
    <col min="13288" max="13288" width="17" style="194" customWidth="1"/>
    <col min="13289" max="13289" width="51.28515625" style="194" customWidth="1"/>
    <col min="13290" max="13290" width="13.140625" style="194" customWidth="1"/>
    <col min="13291" max="13291" width="12.140625" style="194" customWidth="1"/>
    <col min="13292" max="13292" width="9" style="194" hidden="1" customWidth="1"/>
    <col min="13293" max="13293" width="11.85546875" style="194" customWidth="1"/>
    <col min="13294" max="13294" width="12.140625" style="194" customWidth="1"/>
    <col min="13295" max="13295" width="8.7109375" style="194" customWidth="1"/>
    <col min="13296" max="13296" width="5.5703125" style="194" customWidth="1"/>
    <col min="13297" max="13297" width="4.140625" style="194" customWidth="1"/>
    <col min="13298" max="13542" width="9" style="194"/>
    <col min="13543" max="13543" width="5.42578125" style="194" customWidth="1"/>
    <col min="13544" max="13544" width="17" style="194" customWidth="1"/>
    <col min="13545" max="13545" width="51.28515625" style="194" customWidth="1"/>
    <col min="13546" max="13546" width="13.140625" style="194" customWidth="1"/>
    <col min="13547" max="13547" width="12.140625" style="194" customWidth="1"/>
    <col min="13548" max="13548" width="9" style="194" hidden="1" customWidth="1"/>
    <col min="13549" max="13549" width="11.85546875" style="194" customWidth="1"/>
    <col min="13550" max="13550" width="12.140625" style="194" customWidth="1"/>
    <col min="13551" max="13551" width="8.7109375" style="194" customWidth="1"/>
    <col min="13552" max="13552" width="5.5703125" style="194" customWidth="1"/>
    <col min="13553" max="13553" width="4.140625" style="194" customWidth="1"/>
    <col min="13554" max="13798" width="9" style="194"/>
    <col min="13799" max="13799" width="5.42578125" style="194" customWidth="1"/>
    <col min="13800" max="13800" width="17" style="194" customWidth="1"/>
    <col min="13801" max="13801" width="51.28515625" style="194" customWidth="1"/>
    <col min="13802" max="13802" width="13.140625" style="194" customWidth="1"/>
    <col min="13803" max="13803" width="12.140625" style="194" customWidth="1"/>
    <col min="13804" max="13804" width="9" style="194" hidden="1" customWidth="1"/>
    <col min="13805" max="13805" width="11.85546875" style="194" customWidth="1"/>
    <col min="13806" max="13806" width="12.140625" style="194" customWidth="1"/>
    <col min="13807" max="13807" width="8.7109375" style="194" customWidth="1"/>
    <col min="13808" max="13808" width="5.5703125" style="194" customWidth="1"/>
    <col min="13809" max="13809" width="4.140625" style="194" customWidth="1"/>
    <col min="13810" max="14054" width="9" style="194"/>
    <col min="14055" max="14055" width="5.42578125" style="194" customWidth="1"/>
    <col min="14056" max="14056" width="17" style="194" customWidth="1"/>
    <col min="14057" max="14057" width="51.28515625" style="194" customWidth="1"/>
    <col min="14058" max="14058" width="13.140625" style="194" customWidth="1"/>
    <col min="14059" max="14059" width="12.140625" style="194" customWidth="1"/>
    <col min="14060" max="14060" width="9" style="194" hidden="1" customWidth="1"/>
    <col min="14061" max="14061" width="11.85546875" style="194" customWidth="1"/>
    <col min="14062" max="14062" width="12.140625" style="194" customWidth="1"/>
    <col min="14063" max="14063" width="8.7109375" style="194" customWidth="1"/>
    <col min="14064" max="14064" width="5.5703125" style="194" customWidth="1"/>
    <col min="14065" max="14065" width="4.140625" style="194" customWidth="1"/>
    <col min="14066" max="14310" width="9" style="194"/>
    <col min="14311" max="14311" width="5.42578125" style="194" customWidth="1"/>
    <col min="14312" max="14312" width="17" style="194" customWidth="1"/>
    <col min="14313" max="14313" width="51.28515625" style="194" customWidth="1"/>
    <col min="14314" max="14314" width="13.140625" style="194" customWidth="1"/>
    <col min="14315" max="14315" width="12.140625" style="194" customWidth="1"/>
    <col min="14316" max="14316" width="9" style="194" hidden="1" customWidth="1"/>
    <col min="14317" max="14317" width="11.85546875" style="194" customWidth="1"/>
    <col min="14318" max="14318" width="12.140625" style="194" customWidth="1"/>
    <col min="14319" max="14319" width="8.7109375" style="194" customWidth="1"/>
    <col min="14320" max="14320" width="5.5703125" style="194" customWidth="1"/>
    <col min="14321" max="14321" width="4.140625" style="194" customWidth="1"/>
    <col min="14322" max="14566" width="9" style="194"/>
    <col min="14567" max="14567" width="5.42578125" style="194" customWidth="1"/>
    <col min="14568" max="14568" width="17" style="194" customWidth="1"/>
    <col min="14569" max="14569" width="51.28515625" style="194" customWidth="1"/>
    <col min="14570" max="14570" width="13.140625" style="194" customWidth="1"/>
    <col min="14571" max="14571" width="12.140625" style="194" customWidth="1"/>
    <col min="14572" max="14572" width="9" style="194" hidden="1" customWidth="1"/>
    <col min="14573" max="14573" width="11.85546875" style="194" customWidth="1"/>
    <col min="14574" max="14574" width="12.140625" style="194" customWidth="1"/>
    <col min="14575" max="14575" width="8.7109375" style="194" customWidth="1"/>
    <col min="14576" max="14576" width="5.5703125" style="194" customWidth="1"/>
    <col min="14577" max="14577" width="4.140625" style="194" customWidth="1"/>
    <col min="14578" max="14822" width="9" style="194"/>
    <col min="14823" max="14823" width="5.42578125" style="194" customWidth="1"/>
    <col min="14824" max="14824" width="17" style="194" customWidth="1"/>
    <col min="14825" max="14825" width="51.28515625" style="194" customWidth="1"/>
    <col min="14826" max="14826" width="13.140625" style="194" customWidth="1"/>
    <col min="14827" max="14827" width="12.140625" style="194" customWidth="1"/>
    <col min="14828" max="14828" width="9" style="194" hidden="1" customWidth="1"/>
    <col min="14829" max="14829" width="11.85546875" style="194" customWidth="1"/>
    <col min="14830" max="14830" width="12.140625" style="194" customWidth="1"/>
    <col min="14831" max="14831" width="8.7109375" style="194" customWidth="1"/>
    <col min="14832" max="14832" width="5.5703125" style="194" customWidth="1"/>
    <col min="14833" max="14833" width="4.140625" style="194" customWidth="1"/>
    <col min="14834" max="15078" width="9" style="194"/>
    <col min="15079" max="15079" width="5.42578125" style="194" customWidth="1"/>
    <col min="15080" max="15080" width="17" style="194" customWidth="1"/>
    <col min="15081" max="15081" width="51.28515625" style="194" customWidth="1"/>
    <col min="15082" max="15082" width="13.140625" style="194" customWidth="1"/>
    <col min="15083" max="15083" width="12.140625" style="194" customWidth="1"/>
    <col min="15084" max="15084" width="9" style="194" hidden="1" customWidth="1"/>
    <col min="15085" max="15085" width="11.85546875" style="194" customWidth="1"/>
    <col min="15086" max="15086" width="12.140625" style="194" customWidth="1"/>
    <col min="15087" max="15087" width="8.7109375" style="194" customWidth="1"/>
    <col min="15088" max="15088" width="5.5703125" style="194" customWidth="1"/>
    <col min="15089" max="15089" width="4.140625" style="194" customWidth="1"/>
    <col min="15090" max="15334" width="9" style="194"/>
    <col min="15335" max="15335" width="5.42578125" style="194" customWidth="1"/>
    <col min="15336" max="15336" width="17" style="194" customWidth="1"/>
    <col min="15337" max="15337" width="51.28515625" style="194" customWidth="1"/>
    <col min="15338" max="15338" width="13.140625" style="194" customWidth="1"/>
    <col min="15339" max="15339" width="12.140625" style="194" customWidth="1"/>
    <col min="15340" max="15340" width="9" style="194" hidden="1" customWidth="1"/>
    <col min="15341" max="15341" width="11.85546875" style="194" customWidth="1"/>
    <col min="15342" max="15342" width="12.140625" style="194" customWidth="1"/>
    <col min="15343" max="15343" width="8.7109375" style="194" customWidth="1"/>
    <col min="15344" max="15344" width="5.5703125" style="194" customWidth="1"/>
    <col min="15345" max="15345" width="4.140625" style="194" customWidth="1"/>
    <col min="15346" max="15590" width="9" style="194"/>
    <col min="15591" max="15591" width="5.42578125" style="194" customWidth="1"/>
    <col min="15592" max="15592" width="17" style="194" customWidth="1"/>
    <col min="15593" max="15593" width="51.28515625" style="194" customWidth="1"/>
    <col min="15594" max="15594" width="13.140625" style="194" customWidth="1"/>
    <col min="15595" max="15595" width="12.140625" style="194" customWidth="1"/>
    <col min="15596" max="15596" width="9" style="194" hidden="1" customWidth="1"/>
    <col min="15597" max="15597" width="11.85546875" style="194" customWidth="1"/>
    <col min="15598" max="15598" width="12.140625" style="194" customWidth="1"/>
    <col min="15599" max="15599" width="8.7109375" style="194" customWidth="1"/>
    <col min="15600" max="15600" width="5.5703125" style="194" customWidth="1"/>
    <col min="15601" max="15601" width="4.140625" style="194" customWidth="1"/>
    <col min="15602" max="15846" width="9" style="194"/>
    <col min="15847" max="15847" width="5.42578125" style="194" customWidth="1"/>
    <col min="15848" max="15848" width="17" style="194" customWidth="1"/>
    <col min="15849" max="15849" width="51.28515625" style="194" customWidth="1"/>
    <col min="15850" max="15850" width="13.140625" style="194" customWidth="1"/>
    <col min="15851" max="15851" width="12.140625" style="194" customWidth="1"/>
    <col min="15852" max="15852" width="9" style="194" hidden="1" customWidth="1"/>
    <col min="15853" max="15853" width="11.85546875" style="194" customWidth="1"/>
    <col min="15854" max="15854" width="12.140625" style="194" customWidth="1"/>
    <col min="15855" max="15855" width="8.7109375" style="194" customWidth="1"/>
    <col min="15856" max="15856" width="5.5703125" style="194" customWidth="1"/>
    <col min="15857" max="15857" width="4.140625" style="194" customWidth="1"/>
    <col min="15858" max="16102" width="9" style="194"/>
    <col min="16103" max="16103" width="5.42578125" style="194" customWidth="1"/>
    <col min="16104" max="16104" width="17" style="194" customWidth="1"/>
    <col min="16105" max="16105" width="51.28515625" style="194" customWidth="1"/>
    <col min="16106" max="16106" width="13.140625" style="194" customWidth="1"/>
    <col min="16107" max="16107" width="12.140625" style="194" customWidth="1"/>
    <col min="16108" max="16108" width="9" style="194" hidden="1" customWidth="1"/>
    <col min="16109" max="16109" width="11.85546875" style="194" customWidth="1"/>
    <col min="16110" max="16110" width="12.140625" style="194" customWidth="1"/>
    <col min="16111" max="16111" width="8.7109375" style="194" customWidth="1"/>
    <col min="16112" max="16112" width="5.5703125" style="194" customWidth="1"/>
    <col min="16113" max="16113" width="4.140625" style="194" customWidth="1"/>
    <col min="16114" max="16358" width="9" style="194"/>
    <col min="16359" max="16384" width="9.140625" style="194" customWidth="1"/>
  </cols>
  <sheetData>
    <row r="1" spans="1:10" s="192" customFormat="1" ht="15.75" customHeight="1">
      <c r="B1" s="193"/>
      <c r="F1" s="419"/>
      <c r="G1" s="419"/>
      <c r="H1" s="419"/>
    </row>
    <row r="2" spans="1:10" s="192" customFormat="1" ht="25.5">
      <c r="A2" s="420" t="s">
        <v>146</v>
      </c>
      <c r="B2" s="420"/>
      <c r="C2" s="420"/>
      <c r="D2" s="420"/>
      <c r="E2" s="420"/>
      <c r="F2" s="420"/>
      <c r="G2" s="420"/>
      <c r="H2" s="420"/>
      <c r="I2" s="192" t="str">
        <f>A2</f>
        <v xml:space="preserve"> СМЕТА № 12-01-02</v>
      </c>
    </row>
    <row r="3" spans="1:10" s="192" customFormat="1" ht="15.75" customHeight="1">
      <c r="A3" s="420" t="s">
        <v>52</v>
      </c>
      <c r="B3" s="420"/>
      <c r="C3" s="420"/>
      <c r="D3" s="420"/>
      <c r="E3" s="420"/>
      <c r="F3" s="420"/>
      <c r="G3" s="420"/>
      <c r="H3" s="420"/>
    </row>
    <row r="4" spans="1:10" s="192" customFormat="1" ht="15.75" customHeight="1">
      <c r="A4" s="193"/>
      <c r="B4" s="193"/>
      <c r="C4" s="193"/>
      <c r="D4" s="193"/>
      <c r="E4" s="193"/>
      <c r="F4" s="193"/>
      <c r="G4" s="193"/>
      <c r="H4" s="193"/>
    </row>
    <row r="5" spans="1:10" ht="26.25" customHeight="1">
      <c r="A5" s="421" t="s">
        <v>2</v>
      </c>
      <c r="B5" s="421" t="s">
        <v>53</v>
      </c>
      <c r="C5" s="421" t="s">
        <v>54</v>
      </c>
      <c r="D5" s="421" t="s">
        <v>55</v>
      </c>
      <c r="E5" s="421" t="s">
        <v>56</v>
      </c>
      <c r="F5" s="421" t="s">
        <v>57</v>
      </c>
      <c r="G5" s="421"/>
      <c r="H5" s="195" t="s">
        <v>58</v>
      </c>
    </row>
    <row r="6" spans="1:10" ht="67.5" customHeight="1">
      <c r="A6" s="421"/>
      <c r="B6" s="421"/>
      <c r="C6" s="421"/>
      <c r="D6" s="421"/>
      <c r="E6" s="421"/>
      <c r="F6" s="195" t="s">
        <v>59</v>
      </c>
      <c r="G6" s="195" t="s">
        <v>60</v>
      </c>
      <c r="H6" s="195" t="s">
        <v>61</v>
      </c>
      <c r="I6" s="196"/>
    </row>
    <row r="7" spans="1:10" s="196" customFormat="1" ht="26.25" customHeight="1">
      <c r="A7" s="197"/>
      <c r="B7" s="229" t="s">
        <v>184</v>
      </c>
      <c r="C7" s="198" t="s">
        <v>183</v>
      </c>
      <c r="D7" s="229" t="s">
        <v>109</v>
      </c>
      <c r="E7" s="197">
        <v>1</v>
      </c>
      <c r="F7" s="199">
        <v>85000</v>
      </c>
      <c r="G7" s="199">
        <v>0</v>
      </c>
      <c r="H7" s="199">
        <f>(F7+G7*E7)*E9*E10*E11*E8</f>
        <v>38080.000000000007</v>
      </c>
    </row>
    <row r="8" spans="1:10" s="196" customFormat="1">
      <c r="A8" s="197"/>
      <c r="B8" s="229" t="s">
        <v>174</v>
      </c>
      <c r="C8" s="198" t="s">
        <v>185</v>
      </c>
      <c r="D8" s="197"/>
      <c r="E8" s="197">
        <v>0.8</v>
      </c>
      <c r="F8" s="199"/>
      <c r="G8" s="199"/>
      <c r="H8" s="199"/>
    </row>
    <row r="9" spans="1:10" s="196" customFormat="1" ht="37.5" customHeight="1">
      <c r="A9" s="197"/>
      <c r="B9" s="197" t="s">
        <v>174</v>
      </c>
      <c r="C9" s="198" t="s">
        <v>175</v>
      </c>
      <c r="D9" s="197"/>
      <c r="E9" s="197">
        <v>0.5</v>
      </c>
      <c r="F9" s="199"/>
      <c r="G9" s="199"/>
      <c r="H9" s="199"/>
    </row>
    <row r="10" spans="1:10" s="196" customFormat="1" ht="37.5" customHeight="1">
      <c r="A10" s="197"/>
      <c r="B10" s="197" t="s">
        <v>174</v>
      </c>
      <c r="C10" s="198" t="s">
        <v>176</v>
      </c>
      <c r="D10" s="197"/>
      <c r="E10" s="197">
        <v>1.1200000000000001</v>
      </c>
      <c r="F10" s="199"/>
      <c r="G10" s="199"/>
      <c r="H10" s="199"/>
    </row>
    <row r="11" spans="1:10" s="196" customFormat="1" ht="25.5" hidden="1" customHeight="1">
      <c r="A11" s="197"/>
      <c r="B11" s="197" t="s">
        <v>174</v>
      </c>
      <c r="C11" s="198" t="s">
        <v>177</v>
      </c>
      <c r="D11" s="197"/>
      <c r="E11" s="197">
        <v>1</v>
      </c>
      <c r="F11" s="199"/>
      <c r="G11" s="199"/>
      <c r="H11" s="199"/>
    </row>
    <row r="12" spans="1:10" s="196" customFormat="1" ht="22.5" hidden="1" customHeight="1">
      <c r="A12" s="197"/>
      <c r="B12" s="197"/>
      <c r="C12" s="198" t="s">
        <v>143</v>
      </c>
      <c r="D12" s="418"/>
      <c r="E12" s="418"/>
      <c r="F12" s="197"/>
      <c r="G12" s="197"/>
      <c r="H12" s="199">
        <f>H7</f>
        <v>38080.000000000007</v>
      </c>
      <c r="I12" s="200">
        <f>H12</f>
        <v>38080.000000000007</v>
      </c>
      <c r="J12" s="201"/>
    </row>
    <row r="13" spans="1:10" s="196" customFormat="1" ht="22.5" customHeight="1">
      <c r="A13" s="184" t="str">
        <f>IF(ISBLANK($B13),"",COUNT($A$1:$A12)+1)</f>
        <v/>
      </c>
      <c r="B13" s="184"/>
      <c r="C13" s="202" t="s">
        <v>62</v>
      </c>
      <c r="D13" s="417"/>
      <c r="E13" s="417"/>
      <c r="F13" s="184"/>
      <c r="G13" s="184"/>
      <c r="H13" s="199"/>
    </row>
    <row r="14" spans="1:10" s="196" customFormat="1" ht="63.75">
      <c r="A14" s="184"/>
      <c r="B14" s="203" t="str">
        <f>'ПИР КРУН'!B13</f>
        <v>Приложение к Приказу Москомэкспертизы №МКЭ-ОД/23-142 от 21.12.2023</v>
      </c>
      <c r="C14" s="183" t="str">
        <f>'ПИР КРУН'!C13</f>
        <v>Стоимость в ценах 4 кв. 2024г.</v>
      </c>
      <c r="D14" s="184" t="s">
        <v>63</v>
      </c>
      <c r="E14" s="203">
        <f>'ПИР КРУН'!E13</f>
        <v>5.6470000000000002</v>
      </c>
      <c r="F14" s="184"/>
      <c r="G14" s="184"/>
      <c r="H14" s="199">
        <f>H12*E14</f>
        <v>215037.76000000004</v>
      </c>
    </row>
    <row r="15" spans="1:10" s="196" customFormat="1" ht="22.5" customHeight="1">
      <c r="A15" s="184" t="str">
        <f>IF(ISBLANK($B15),"",COUNT($A$1:$A14)+1)</f>
        <v/>
      </c>
      <c r="B15" s="184"/>
      <c r="C15" s="183" t="s">
        <v>64</v>
      </c>
      <c r="D15" s="417"/>
      <c r="E15" s="417"/>
      <c r="F15" s="184"/>
      <c r="G15" s="184"/>
      <c r="H15" s="199">
        <f>H14</f>
        <v>215037.76000000004</v>
      </c>
      <c r="I15" s="200">
        <f>H15</f>
        <v>215037.76000000004</v>
      </c>
    </row>
    <row r="16" spans="1:10" s="196" customFormat="1" ht="15.75" customHeight="1"/>
    <row r="17" s="196" customFormat="1" ht="15.75" customHeight="1"/>
    <row r="18" s="196" customFormat="1"/>
    <row r="19" s="196" customFormat="1"/>
    <row r="20" s="196" customFormat="1"/>
    <row r="21" s="196" customFormat="1"/>
    <row r="22" s="196" customFormat="1"/>
    <row r="23" s="196" customFormat="1"/>
    <row r="24" s="196" customFormat="1"/>
    <row r="25" s="196" customFormat="1"/>
    <row r="26" s="196" customFormat="1"/>
    <row r="27" s="196" customFormat="1"/>
    <row r="28" s="196" customFormat="1"/>
    <row r="29" s="196" customFormat="1"/>
    <row r="30" s="196" customFormat="1"/>
    <row r="31" s="196" customFormat="1"/>
    <row r="32" s="196" customFormat="1"/>
    <row r="33" s="196" customFormat="1"/>
    <row r="34" s="196" customFormat="1"/>
    <row r="35" s="196" customFormat="1"/>
    <row r="36" s="196" customFormat="1"/>
    <row r="37" s="196" customFormat="1"/>
    <row r="38" s="196" customFormat="1"/>
    <row r="39" s="196" customFormat="1"/>
    <row r="40" s="196" customFormat="1"/>
    <row r="41" s="196" customFormat="1"/>
    <row r="42" s="196" customFormat="1"/>
    <row r="43" s="196" customFormat="1"/>
    <row r="44" s="196" customFormat="1"/>
    <row r="45" s="196" customFormat="1"/>
    <row r="46" s="196" customFormat="1"/>
    <row r="47" s="196" customFormat="1"/>
    <row r="48" s="196" customFormat="1"/>
    <row r="49" s="196" customFormat="1"/>
    <row r="50" s="196" customFormat="1"/>
    <row r="51" s="196" customFormat="1"/>
    <row r="52" s="196" customFormat="1"/>
    <row r="53" s="196" customFormat="1"/>
    <row r="54" s="196" customFormat="1"/>
    <row r="55" s="196" customFormat="1"/>
    <row r="56" s="196" customFormat="1"/>
    <row r="57" s="196" customFormat="1"/>
    <row r="58" s="196" customFormat="1"/>
    <row r="59" s="196" customFormat="1"/>
    <row r="60" s="196" customFormat="1"/>
    <row r="61" s="196" customFormat="1"/>
    <row r="62" s="196" customFormat="1"/>
    <row r="63" s="196" customFormat="1"/>
    <row r="64" s="196" customFormat="1"/>
    <row r="65" s="196" customFormat="1"/>
    <row r="66" s="196" customFormat="1"/>
    <row r="67" s="196" customFormat="1"/>
    <row r="68" s="196" customFormat="1"/>
    <row r="69" s="196" customFormat="1"/>
    <row r="70" s="196" customFormat="1"/>
    <row r="71" s="196" customFormat="1"/>
    <row r="72" s="196" customFormat="1"/>
    <row r="73" s="196" customFormat="1"/>
    <row r="74" s="196" customFormat="1"/>
    <row r="75" s="196" customFormat="1"/>
    <row r="76" s="196" customFormat="1"/>
    <row r="77" s="196" customFormat="1"/>
    <row r="78" s="196" customFormat="1"/>
    <row r="79" s="196" customFormat="1"/>
    <row r="80" s="196" customFormat="1"/>
    <row r="81" s="196" customFormat="1"/>
    <row r="82" s="196" customFormat="1"/>
    <row r="83" s="196" customFormat="1"/>
    <row r="84" s="196" customFormat="1"/>
    <row r="85" s="196" customFormat="1"/>
    <row r="86" s="196" customFormat="1"/>
    <row r="87" s="196" customFormat="1"/>
    <row r="88" s="196" customFormat="1"/>
    <row r="89" s="196" customFormat="1"/>
    <row r="90" s="196" customFormat="1"/>
    <row r="91" s="196" customFormat="1"/>
    <row r="92" s="196" customFormat="1"/>
    <row r="93" s="196" customFormat="1"/>
    <row r="94" s="196" customFormat="1"/>
    <row r="95" s="196" customFormat="1"/>
    <row r="96" s="196" customFormat="1"/>
    <row r="97" s="196" customFormat="1"/>
    <row r="98" s="196" customFormat="1"/>
    <row r="99" s="196" customFormat="1"/>
    <row r="100" s="196" customFormat="1"/>
    <row r="101" s="196" customFormat="1"/>
    <row r="102" s="196" customFormat="1"/>
    <row r="103" s="196" customFormat="1"/>
    <row r="104" s="196" customFormat="1"/>
    <row r="105" s="196" customFormat="1"/>
    <row r="106" s="196" customFormat="1"/>
    <row r="107" s="196" customFormat="1"/>
    <row r="108" s="196" customFormat="1"/>
    <row r="109" s="196" customFormat="1"/>
    <row r="110" s="196" customFormat="1"/>
    <row r="111" s="196" customFormat="1"/>
    <row r="112" s="196" customFormat="1"/>
    <row r="113" s="196" customFormat="1"/>
    <row r="114" s="196" customFormat="1"/>
    <row r="115" s="196" customFormat="1"/>
    <row r="116" s="196" customFormat="1"/>
    <row r="117" s="196" customFormat="1"/>
    <row r="118" s="196" customFormat="1"/>
    <row r="119" s="196" customFormat="1"/>
    <row r="120" s="196" customFormat="1"/>
    <row r="121" s="196" customFormat="1"/>
    <row r="122" s="196" customFormat="1"/>
    <row r="123" s="196" customFormat="1"/>
    <row r="124" s="196" customFormat="1"/>
    <row r="125" s="196" customFormat="1"/>
    <row r="126" s="196" customFormat="1"/>
    <row r="127" s="196" customFormat="1"/>
    <row r="128" s="196" customFormat="1"/>
    <row r="129" s="196" customFormat="1"/>
    <row r="130" s="196" customFormat="1"/>
    <row r="131" s="196" customFormat="1"/>
    <row r="132" s="196" customFormat="1"/>
    <row r="133" s="196" customFormat="1"/>
    <row r="134" s="196" customFormat="1"/>
    <row r="135" s="196" customFormat="1"/>
    <row r="136" s="196" customFormat="1"/>
    <row r="137" s="196" customFormat="1"/>
    <row r="138" s="196" customFormat="1"/>
    <row r="139" s="196" customFormat="1"/>
    <row r="140" s="196" customFormat="1"/>
    <row r="141" s="196" customFormat="1"/>
    <row r="142" s="196" customFormat="1"/>
    <row r="143" s="196" customFormat="1"/>
    <row r="144" s="196" customFormat="1"/>
    <row r="145" s="196" customFormat="1"/>
    <row r="146" s="196" customFormat="1"/>
    <row r="147" s="196" customFormat="1"/>
    <row r="148" s="196" customFormat="1"/>
    <row r="149" s="196" customFormat="1"/>
    <row r="150" s="196" customFormat="1"/>
    <row r="151" s="196" customFormat="1"/>
    <row r="152" s="196" customFormat="1"/>
    <row r="153" s="196" customFormat="1"/>
    <row r="154" s="196" customFormat="1"/>
    <row r="155" s="196" customFormat="1"/>
    <row r="156" s="196" customFormat="1"/>
    <row r="157" s="196" customFormat="1"/>
    <row r="158" s="196" customFormat="1"/>
    <row r="159" s="196" customFormat="1"/>
    <row r="160" s="196" customFormat="1"/>
    <row r="161" s="196" customFormat="1"/>
    <row r="162" s="196" customFormat="1"/>
    <row r="163" s="196" customFormat="1"/>
    <row r="164" s="196" customFormat="1"/>
    <row r="165" s="196" customFormat="1"/>
    <row r="166" s="196" customFormat="1"/>
    <row r="167" s="196" customFormat="1"/>
    <row r="168" s="196" customFormat="1"/>
    <row r="169" s="196" customFormat="1"/>
    <row r="170" s="196" customFormat="1"/>
    <row r="171" s="196" customFormat="1"/>
    <row r="172" s="196" customFormat="1"/>
    <row r="173" s="196" customFormat="1"/>
    <row r="174" s="196" customFormat="1"/>
    <row r="175" s="196" customFormat="1"/>
    <row r="176" s="196" customFormat="1"/>
    <row r="177" s="196" customFormat="1"/>
    <row r="178" s="196" customFormat="1"/>
    <row r="179" s="196" customFormat="1"/>
    <row r="180" s="196" customFormat="1"/>
    <row r="181" s="196" customFormat="1"/>
    <row r="182" s="196" customFormat="1"/>
    <row r="183" s="196" customFormat="1"/>
    <row r="184" s="196" customFormat="1"/>
    <row r="185" s="196" customFormat="1"/>
    <row r="186" s="196" customFormat="1"/>
    <row r="187" s="196" customFormat="1"/>
    <row r="188" s="196" customFormat="1"/>
    <row r="189" s="196" customFormat="1"/>
    <row r="190" s="196" customFormat="1"/>
    <row r="191" s="196" customFormat="1"/>
    <row r="192" s="196" customFormat="1"/>
    <row r="193" s="196" customFormat="1"/>
    <row r="194" s="196" customFormat="1"/>
    <row r="195" s="196" customFormat="1"/>
    <row r="196" s="196" customFormat="1"/>
    <row r="197" s="196" customFormat="1"/>
    <row r="198" s="196" customFormat="1"/>
    <row r="199" s="196" customFormat="1"/>
    <row r="200" s="196" customFormat="1"/>
    <row r="201" s="196" customFormat="1"/>
    <row r="202" s="196" customFormat="1"/>
    <row r="203" s="196" customFormat="1"/>
    <row r="204" s="196" customFormat="1"/>
    <row r="205" s="196" customFormat="1"/>
    <row r="206" s="196" customFormat="1"/>
    <row r="207" s="196" customFormat="1"/>
    <row r="208" s="196" customFormat="1"/>
    <row r="209" s="196" customFormat="1"/>
    <row r="210" s="196" customFormat="1"/>
    <row r="211" s="196" customFormat="1"/>
    <row r="212" s="196" customFormat="1"/>
    <row r="213" s="196" customFormat="1"/>
    <row r="214" s="196" customFormat="1"/>
    <row r="215" s="196" customFormat="1"/>
    <row r="216" s="196" customFormat="1"/>
    <row r="217" s="196" customFormat="1"/>
    <row r="218" s="196" customFormat="1"/>
    <row r="219" s="196" customFormat="1"/>
    <row r="220" s="196" customFormat="1"/>
    <row r="221" s="196" customFormat="1"/>
    <row r="222" s="196" customFormat="1"/>
    <row r="223" s="196" customFormat="1"/>
    <row r="224" s="196" customFormat="1"/>
    <row r="225" s="196" customFormat="1"/>
    <row r="226" s="196" customFormat="1"/>
    <row r="227" s="196" customFormat="1"/>
    <row r="228" s="196" customFormat="1"/>
    <row r="229" s="196" customFormat="1"/>
    <row r="230" s="196" customFormat="1"/>
    <row r="231" s="196" customFormat="1"/>
    <row r="232" s="196" customFormat="1"/>
    <row r="233" s="196" customFormat="1"/>
    <row r="234" s="196" customFormat="1"/>
    <row r="235" s="196" customFormat="1"/>
    <row r="236" s="196" customFormat="1"/>
    <row r="237" s="196" customFormat="1"/>
    <row r="238" s="196" customFormat="1"/>
    <row r="239" s="196" customFormat="1"/>
    <row r="240" s="196" customFormat="1"/>
    <row r="241" s="196" customFormat="1"/>
    <row r="242" s="196" customFormat="1"/>
    <row r="243" s="196" customFormat="1"/>
    <row r="244" s="196" customFormat="1"/>
    <row r="245" s="196" customFormat="1"/>
    <row r="246" s="196" customFormat="1"/>
    <row r="247" s="196" customFormat="1"/>
    <row r="248" s="196" customFormat="1"/>
    <row r="249" s="196" customFormat="1"/>
    <row r="250" s="196" customFormat="1"/>
    <row r="251" s="196" customFormat="1"/>
    <row r="252" s="196" customFormat="1"/>
    <row r="253" s="196" customFormat="1"/>
    <row r="254" s="196" customFormat="1"/>
    <row r="255" s="196" customFormat="1"/>
    <row r="256" s="196" customFormat="1"/>
    <row r="257" s="196" customFormat="1"/>
    <row r="258" s="196" customFormat="1"/>
    <row r="259" s="196" customFormat="1"/>
    <row r="260" s="196" customFormat="1"/>
    <row r="261" s="196" customFormat="1"/>
    <row r="262" s="196" customFormat="1"/>
    <row r="263" s="196" customFormat="1"/>
    <row r="264" s="196" customFormat="1"/>
    <row r="265" s="196" customFormat="1"/>
    <row r="266" s="196" customFormat="1"/>
    <row r="267" s="196" customFormat="1"/>
    <row r="268" s="196" customFormat="1"/>
    <row r="269" s="196" customFormat="1"/>
    <row r="270" s="196" customFormat="1"/>
    <row r="271" s="196" customFormat="1"/>
    <row r="272" s="196" customFormat="1"/>
    <row r="273" s="196" customFormat="1"/>
    <row r="274" s="196" customFormat="1"/>
    <row r="275" s="196" customFormat="1"/>
    <row r="276" s="196" customFormat="1"/>
    <row r="277" s="196" customFormat="1"/>
    <row r="278" s="196" customFormat="1"/>
    <row r="279" s="196" customFormat="1"/>
    <row r="280" s="196" customFormat="1"/>
    <row r="281" s="196" customFormat="1"/>
    <row r="282" s="196" customFormat="1"/>
    <row r="283" s="196" customFormat="1"/>
    <row r="284" s="196" customFormat="1"/>
    <row r="285" s="196" customFormat="1"/>
    <row r="286" s="196" customFormat="1"/>
    <row r="287" s="196" customFormat="1"/>
    <row r="288" s="196" customFormat="1"/>
    <row r="289" s="196" customFormat="1"/>
    <row r="290" s="196" customFormat="1"/>
    <row r="291" s="196" customFormat="1"/>
    <row r="292" s="196" customFormat="1"/>
    <row r="293" s="196" customFormat="1"/>
    <row r="294" s="196" customFormat="1"/>
    <row r="295" s="196" customFormat="1"/>
    <row r="296" s="196" customFormat="1"/>
    <row r="297" s="196" customFormat="1"/>
    <row r="298" s="196" customFormat="1"/>
    <row r="299" s="196" customFormat="1"/>
    <row r="300" s="196" customFormat="1"/>
    <row r="301" s="196" customFormat="1"/>
    <row r="302" s="196" customFormat="1"/>
    <row r="303" s="196" customFormat="1"/>
    <row r="304" s="196" customFormat="1"/>
    <row r="305" s="196" customFormat="1"/>
    <row r="306" s="196" customFormat="1"/>
    <row r="307" s="196" customFormat="1"/>
    <row r="308" s="196" customFormat="1"/>
    <row r="309" s="196" customFormat="1"/>
    <row r="310" s="196" customFormat="1"/>
    <row r="311" s="196" customFormat="1"/>
    <row r="312" s="196" customFormat="1"/>
    <row r="313" s="196" customFormat="1"/>
    <row r="314" s="196" customFormat="1"/>
    <row r="315" s="196" customFormat="1"/>
    <row r="316" s="196" customFormat="1"/>
    <row r="317" s="196" customFormat="1"/>
    <row r="318" s="196" customFormat="1"/>
    <row r="319" s="196" customFormat="1"/>
    <row r="320" s="196" customFormat="1"/>
    <row r="321" s="196" customFormat="1"/>
    <row r="322" s="196" customFormat="1"/>
    <row r="323" s="196" customFormat="1"/>
    <row r="324" s="196" customFormat="1"/>
    <row r="325" s="196" customFormat="1"/>
    <row r="326" s="196" customFormat="1"/>
    <row r="327" s="196" customFormat="1"/>
    <row r="328" s="196" customFormat="1"/>
    <row r="329" s="196" customFormat="1"/>
    <row r="330" s="196" customFormat="1"/>
    <row r="331" s="196" customFormat="1"/>
    <row r="332" s="196" customFormat="1"/>
    <row r="333" s="196" customFormat="1"/>
    <row r="334" s="196" customFormat="1"/>
    <row r="335" s="196" customFormat="1"/>
    <row r="336" s="196" customFormat="1"/>
    <row r="337" s="196" customFormat="1"/>
    <row r="338" s="196" customFormat="1"/>
    <row r="339" s="196" customFormat="1"/>
    <row r="340" s="196" customFormat="1"/>
    <row r="341" s="196" customFormat="1"/>
    <row r="342" s="196" customFormat="1"/>
    <row r="343" s="196" customFormat="1"/>
    <row r="344" s="196" customFormat="1"/>
    <row r="345" s="196" customFormat="1"/>
    <row r="346" s="196" customFormat="1"/>
    <row r="347" s="196" customFormat="1"/>
    <row r="348" s="196" customFormat="1"/>
    <row r="349" s="196" customFormat="1"/>
    <row r="350" s="196" customFormat="1"/>
    <row r="351" s="196" customFormat="1"/>
    <row r="352" s="196" customFormat="1"/>
    <row r="353" s="196" customFormat="1"/>
    <row r="354" s="196" customFormat="1"/>
    <row r="355" s="196" customFormat="1"/>
    <row r="356" s="196" customFormat="1"/>
    <row r="357" s="196" customFormat="1"/>
    <row r="358" s="196" customFormat="1"/>
    <row r="359" s="196" customFormat="1"/>
    <row r="360" s="196" customFormat="1"/>
    <row r="361" s="196" customFormat="1"/>
    <row r="362" s="196" customFormat="1"/>
    <row r="363" s="196" customFormat="1"/>
    <row r="364" s="196" customFormat="1"/>
    <row r="365" s="196" customFormat="1"/>
    <row r="366" s="196" customFormat="1"/>
    <row r="367" s="196" customFormat="1"/>
    <row r="368" s="196" customFormat="1"/>
    <row r="369" s="196" customFormat="1"/>
    <row r="370" s="196" customFormat="1"/>
    <row r="371" s="196" customFormat="1"/>
    <row r="372" s="196" customFormat="1"/>
    <row r="373" s="196" customFormat="1"/>
    <row r="374" s="196" customFormat="1"/>
    <row r="375" s="196" customFormat="1"/>
    <row r="376" s="196" customFormat="1"/>
    <row r="377" s="196" customFormat="1"/>
    <row r="378" s="196" customFormat="1"/>
    <row r="379" s="196" customFormat="1"/>
    <row r="380" s="196" customFormat="1"/>
    <row r="381" s="196" customFormat="1"/>
    <row r="382" s="196" customFormat="1"/>
    <row r="383" s="196" customFormat="1"/>
    <row r="384" s="196" customFormat="1"/>
    <row r="385" s="196" customFormat="1"/>
    <row r="386" s="196" customFormat="1"/>
    <row r="387" s="196" customFormat="1"/>
    <row r="388" s="196" customFormat="1"/>
    <row r="389" s="196" customFormat="1"/>
    <row r="390" s="196" customFormat="1"/>
    <row r="391" s="196" customFormat="1"/>
    <row r="392" s="196" customFormat="1"/>
    <row r="393" s="196" customFormat="1"/>
    <row r="394" s="196" customFormat="1"/>
    <row r="395" s="196" customFormat="1"/>
    <row r="396" s="196" customFormat="1"/>
    <row r="397" s="196" customFormat="1"/>
    <row r="398" s="196" customFormat="1"/>
    <row r="399" s="196" customFormat="1"/>
    <row r="400" s="196" customFormat="1"/>
    <row r="401" s="196" customFormat="1"/>
    <row r="402" s="196" customFormat="1"/>
    <row r="403" s="196" customFormat="1"/>
    <row r="404" s="196" customFormat="1"/>
    <row r="405" s="196" customFormat="1"/>
    <row r="406" s="196" customFormat="1"/>
    <row r="407" s="196" customFormat="1"/>
    <row r="408" s="196" customFormat="1"/>
    <row r="409" s="196" customFormat="1"/>
    <row r="410" s="196" customFormat="1"/>
    <row r="411" s="196" customFormat="1"/>
    <row r="412" s="196" customFormat="1"/>
    <row r="413" s="196" customFormat="1"/>
    <row r="414" s="196" customFormat="1"/>
    <row r="415" s="196" customFormat="1"/>
    <row r="416" s="196" customFormat="1"/>
    <row r="417" s="196" customFormat="1"/>
    <row r="418" s="196" customFormat="1"/>
    <row r="419" s="196" customFormat="1"/>
    <row r="420" s="196" customFormat="1"/>
    <row r="421" s="196" customFormat="1"/>
    <row r="422" s="196" customFormat="1"/>
    <row r="423" s="196" customFormat="1"/>
    <row r="424" s="196" customFormat="1"/>
    <row r="425" s="196" customFormat="1"/>
    <row r="426" s="196" customFormat="1"/>
    <row r="427" s="196" customFormat="1"/>
    <row r="428" s="196" customFormat="1"/>
    <row r="429" s="196" customFormat="1"/>
    <row r="430" s="196" customFormat="1"/>
    <row r="431" s="196" customFormat="1"/>
    <row r="432" s="196" customFormat="1"/>
    <row r="433" s="196" customFormat="1"/>
    <row r="434" s="196" customFormat="1"/>
    <row r="435" s="196" customFormat="1"/>
    <row r="436" s="196" customFormat="1"/>
    <row r="437" s="196" customFormat="1"/>
    <row r="438" s="196" customFormat="1"/>
    <row r="439" s="196" customFormat="1"/>
    <row r="440" s="196" customFormat="1"/>
    <row r="441" s="196" customFormat="1"/>
    <row r="442" s="196" customFormat="1"/>
    <row r="443" s="196" customFormat="1"/>
    <row r="444" s="196" customFormat="1"/>
    <row r="445" s="196" customFormat="1"/>
    <row r="446" s="196" customFormat="1"/>
    <row r="447" s="196" customFormat="1"/>
    <row r="448" s="196" customFormat="1"/>
    <row r="449" s="196" customFormat="1"/>
    <row r="450" s="196" customFormat="1"/>
    <row r="451" s="196" customFormat="1"/>
    <row r="452" s="196" customFormat="1"/>
    <row r="453" s="196" customFormat="1"/>
    <row r="454" s="196" customFormat="1"/>
    <row r="455" s="196" customFormat="1"/>
    <row r="456" s="196" customFormat="1"/>
    <row r="457" s="196" customFormat="1"/>
    <row r="458" s="196" customFormat="1"/>
    <row r="459" s="196" customFormat="1"/>
    <row r="460" s="196" customFormat="1"/>
    <row r="461" s="196" customFormat="1"/>
    <row r="462" s="196" customFormat="1"/>
    <row r="463" s="196" customFormat="1"/>
    <row r="464" s="196" customFormat="1"/>
    <row r="465" s="196" customFormat="1"/>
    <row r="466" s="196" customFormat="1"/>
    <row r="467" s="196" customFormat="1"/>
    <row r="468" s="196" customFormat="1"/>
    <row r="469" s="196" customFormat="1"/>
    <row r="470" s="196" customFormat="1"/>
    <row r="471" s="196" customFormat="1"/>
    <row r="472" s="196" customFormat="1"/>
    <row r="473" s="196" customFormat="1"/>
    <row r="474" s="196" customFormat="1"/>
    <row r="475" s="196" customFormat="1"/>
    <row r="476" s="196" customFormat="1"/>
    <row r="477" s="196" customFormat="1"/>
    <row r="478" s="196" customFormat="1"/>
    <row r="479" s="196" customFormat="1"/>
    <row r="480" s="196" customFormat="1"/>
    <row r="481" s="196" customFormat="1"/>
    <row r="482" s="196" customFormat="1"/>
    <row r="483" s="196" customFormat="1"/>
    <row r="484" s="196" customFormat="1"/>
    <row r="485" s="196" customFormat="1"/>
    <row r="486" s="196" customFormat="1"/>
    <row r="487" s="196" customFormat="1"/>
    <row r="488" s="196" customFormat="1"/>
    <row r="489" s="196" customFormat="1"/>
    <row r="490" s="196" customFormat="1"/>
    <row r="491" s="196" customFormat="1"/>
    <row r="492" s="196" customFormat="1"/>
    <row r="493" s="196" customFormat="1"/>
    <row r="494" s="196" customFormat="1"/>
    <row r="495" s="196" customFormat="1"/>
    <row r="496" s="196" customFormat="1"/>
    <row r="497" s="196" customFormat="1"/>
    <row r="498" s="196" customFormat="1"/>
    <row r="499" s="196" customFormat="1"/>
    <row r="500" s="196" customFormat="1"/>
    <row r="501" s="196" customFormat="1"/>
    <row r="502" s="196" customFormat="1"/>
    <row r="503" s="196" customFormat="1"/>
    <row r="504" s="196" customFormat="1"/>
    <row r="505" s="196" customFormat="1"/>
    <row r="506" s="196" customFormat="1"/>
    <row r="507" s="196" customFormat="1"/>
    <row r="508" s="196" customFormat="1"/>
    <row r="509" s="196" customFormat="1"/>
    <row r="510" s="196" customFormat="1"/>
    <row r="511" s="196" customFormat="1"/>
    <row r="512" s="196" customFormat="1"/>
    <row r="513" s="196" customFormat="1"/>
    <row r="514" s="196" customFormat="1"/>
    <row r="515" s="196" customFormat="1"/>
    <row r="516" s="196" customFormat="1"/>
    <row r="517" s="196" customFormat="1"/>
    <row r="518" s="196" customFormat="1"/>
    <row r="519" s="196" customFormat="1"/>
    <row r="520" s="196" customFormat="1"/>
    <row r="521" s="196" customFormat="1"/>
    <row r="522" s="196" customFormat="1"/>
    <row r="523" s="196" customFormat="1"/>
    <row r="524" s="196" customFormat="1"/>
    <row r="525" s="196" customFormat="1"/>
    <row r="526" s="196" customFormat="1"/>
    <row r="527" s="196" customFormat="1"/>
    <row r="528" s="196" customFormat="1"/>
    <row r="529" s="196" customFormat="1"/>
    <row r="530" s="196" customFormat="1"/>
    <row r="531" s="196" customFormat="1"/>
    <row r="532" s="196" customFormat="1"/>
    <row r="533" s="196" customFormat="1"/>
    <row r="534" s="196" customFormat="1"/>
    <row r="535" s="196" customFormat="1"/>
    <row r="536" s="196" customFormat="1"/>
    <row r="537" s="196" customFormat="1"/>
    <row r="538" s="196" customFormat="1"/>
    <row r="539" s="196" customFormat="1"/>
    <row r="540" s="196" customFormat="1"/>
    <row r="541" s="196" customFormat="1"/>
    <row r="542" s="196" customFormat="1"/>
    <row r="543" s="196" customFormat="1"/>
    <row r="544" s="196" customFormat="1"/>
    <row r="545" s="196" customFormat="1"/>
    <row r="546" s="196" customFormat="1"/>
    <row r="547" s="196" customFormat="1"/>
    <row r="548" s="196" customFormat="1"/>
    <row r="549" s="196" customFormat="1"/>
    <row r="550" s="196" customFormat="1"/>
    <row r="551" s="196" customFormat="1"/>
    <row r="552" s="196" customFormat="1"/>
    <row r="553" s="196" customFormat="1"/>
    <row r="554" s="196" customFormat="1"/>
    <row r="555" s="196" customFormat="1"/>
    <row r="556" s="196" customFormat="1"/>
    <row r="557" s="196" customFormat="1"/>
    <row r="558" s="196" customFormat="1"/>
    <row r="559" s="196" customFormat="1"/>
    <row r="560" s="196" customFormat="1"/>
    <row r="561" s="196" customFormat="1"/>
    <row r="562" s="196" customFormat="1"/>
    <row r="563" s="196" customFormat="1"/>
    <row r="564" s="196" customFormat="1"/>
    <row r="565" s="196" customFormat="1"/>
    <row r="566" s="196" customFormat="1"/>
    <row r="567" s="196" customFormat="1"/>
    <row r="568" s="196" customFormat="1"/>
    <row r="569" s="196" customFormat="1"/>
    <row r="570" s="196" customFormat="1"/>
    <row r="571" s="196" customFormat="1"/>
    <row r="572" s="196" customFormat="1"/>
    <row r="573" s="196" customFormat="1"/>
    <row r="574" s="196" customFormat="1"/>
    <row r="575" s="196" customFormat="1"/>
    <row r="576" s="196" customFormat="1"/>
    <row r="577" s="196" customFormat="1"/>
    <row r="578" s="196" customFormat="1"/>
    <row r="579" s="196" customFormat="1"/>
    <row r="580" s="196" customFormat="1"/>
    <row r="581" s="196" customFormat="1"/>
    <row r="582" s="196" customFormat="1"/>
    <row r="583" s="196" customFormat="1"/>
    <row r="584" s="196" customFormat="1"/>
    <row r="585" s="196" customFormat="1"/>
    <row r="586" s="196" customFormat="1"/>
    <row r="587" s="196" customFormat="1"/>
    <row r="588" s="196" customFormat="1"/>
    <row r="589" s="196" customFormat="1"/>
    <row r="590" s="196" customFormat="1"/>
    <row r="591" s="196" customFormat="1"/>
    <row r="592" s="196" customFormat="1"/>
    <row r="593" s="196" customFormat="1"/>
    <row r="594" s="196" customFormat="1"/>
    <row r="595" s="196" customFormat="1"/>
    <row r="596" s="196" customFormat="1"/>
    <row r="597" s="196" customFormat="1"/>
    <row r="598" s="196" customFormat="1"/>
    <row r="599" s="196" customFormat="1"/>
    <row r="600" s="196" customFormat="1"/>
    <row r="601" s="196" customFormat="1"/>
    <row r="602" s="196" customFormat="1"/>
    <row r="603" s="196" customFormat="1"/>
    <row r="604" s="196" customFormat="1"/>
    <row r="605" s="196" customFormat="1"/>
    <row r="606" s="196" customFormat="1"/>
    <row r="607" s="196" customFormat="1"/>
    <row r="608" s="196" customFormat="1"/>
    <row r="609" s="196" customFormat="1"/>
    <row r="610" s="196" customFormat="1"/>
    <row r="611" s="196" customFormat="1"/>
    <row r="612" s="196" customFormat="1"/>
    <row r="613" s="196" customFormat="1"/>
    <row r="614" s="196" customFormat="1"/>
    <row r="615" s="196" customFormat="1"/>
    <row r="616" s="196" customFormat="1"/>
    <row r="617" s="196" customFormat="1"/>
    <row r="618" s="196" customFormat="1"/>
    <row r="619" s="196" customFormat="1"/>
    <row r="620" s="196" customFormat="1"/>
    <row r="621" s="196" customFormat="1"/>
    <row r="622" s="196" customFormat="1"/>
    <row r="623" s="196" customFormat="1"/>
    <row r="624" s="196" customFormat="1"/>
    <row r="625" s="196" customFormat="1"/>
    <row r="626" s="196" customFormat="1"/>
    <row r="627" s="196" customFormat="1"/>
    <row r="628" s="196" customFormat="1"/>
    <row r="629" s="196" customFormat="1"/>
    <row r="630" s="196" customFormat="1"/>
    <row r="631" s="196" customFormat="1"/>
    <row r="632" s="196" customFormat="1"/>
    <row r="633" s="196" customFormat="1"/>
  </sheetData>
  <mergeCells count="12">
    <mergeCell ref="D15:E15"/>
    <mergeCell ref="D12:E12"/>
    <mergeCell ref="D13:E13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51181102362204722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6"/>
  <sheetViews>
    <sheetView view="pageBreakPreview" zoomScale="70" zoomScaleNormal="100" zoomScaleSheetLayoutView="70" workbookViewId="0">
      <selection activeCell="E20" sqref="E20"/>
    </sheetView>
  </sheetViews>
  <sheetFormatPr defaultRowHeight="15.75"/>
  <cols>
    <col min="1" max="1" width="4.28515625" style="123" customWidth="1"/>
    <col min="2" max="2" width="17.7109375" style="123" customWidth="1"/>
    <col min="3" max="3" width="50" style="123" customWidth="1"/>
    <col min="4" max="5" width="12.28515625" style="123" customWidth="1"/>
    <col min="6" max="6" width="13.85546875" style="123" customWidth="1"/>
    <col min="7" max="7" width="11.42578125" style="123" customWidth="1"/>
    <col min="8" max="8" width="20" style="123" customWidth="1"/>
    <col min="9" max="9" width="11.28515625" style="123" bestFit="1" customWidth="1"/>
    <col min="10" max="10" width="11.42578125" style="123" bestFit="1" customWidth="1"/>
    <col min="11" max="11" width="11.140625" style="123" bestFit="1" customWidth="1"/>
    <col min="12" max="254" width="9.140625" style="123"/>
    <col min="255" max="255" width="6.42578125" style="123" customWidth="1"/>
    <col min="256" max="256" width="13.85546875" style="123" customWidth="1"/>
    <col min="257" max="257" width="27.140625" style="123" customWidth="1"/>
    <col min="258" max="258" width="13.28515625" style="123" customWidth="1"/>
    <col min="259" max="259" width="12.42578125" style="123" customWidth="1"/>
    <col min="260" max="261" width="9.28515625" style="123" bestFit="1" customWidth="1"/>
    <col min="262" max="262" width="9.140625" style="123"/>
    <col min="263" max="263" width="5.85546875" style="123" customWidth="1"/>
    <col min="264" max="264" width="3.85546875" style="123" customWidth="1"/>
    <col min="265" max="266" width="9.140625" style="123"/>
    <col min="267" max="267" width="11.140625" style="123" bestFit="1" customWidth="1"/>
    <col min="268" max="510" width="9.140625" style="123"/>
    <col min="511" max="511" width="6.42578125" style="123" customWidth="1"/>
    <col min="512" max="512" width="13.85546875" style="123" customWidth="1"/>
    <col min="513" max="513" width="27.140625" style="123" customWidth="1"/>
    <col min="514" max="514" width="13.28515625" style="123" customWidth="1"/>
    <col min="515" max="515" width="12.42578125" style="123" customWidth="1"/>
    <col min="516" max="517" width="9.28515625" style="123" bestFit="1" customWidth="1"/>
    <col min="518" max="518" width="9.140625" style="123"/>
    <col min="519" max="519" width="5.85546875" style="123" customWidth="1"/>
    <col min="520" max="520" width="3.85546875" style="123" customWidth="1"/>
    <col min="521" max="522" width="9.140625" style="123"/>
    <col min="523" max="523" width="11.140625" style="123" bestFit="1" customWidth="1"/>
    <col min="524" max="766" width="9.140625" style="123"/>
    <col min="767" max="767" width="6.42578125" style="123" customWidth="1"/>
    <col min="768" max="768" width="13.85546875" style="123" customWidth="1"/>
    <col min="769" max="769" width="27.140625" style="123" customWidth="1"/>
    <col min="770" max="770" width="13.28515625" style="123" customWidth="1"/>
    <col min="771" max="771" width="12.42578125" style="123" customWidth="1"/>
    <col min="772" max="773" width="9.28515625" style="123" bestFit="1" customWidth="1"/>
    <col min="774" max="774" width="9.140625" style="123"/>
    <col min="775" max="775" width="5.85546875" style="123" customWidth="1"/>
    <col min="776" max="776" width="3.85546875" style="123" customWidth="1"/>
    <col min="777" max="778" width="9.140625" style="123"/>
    <col min="779" max="779" width="11.140625" style="123" bestFit="1" customWidth="1"/>
    <col min="780" max="1022" width="9.140625" style="123"/>
    <col min="1023" max="1023" width="6.42578125" style="123" customWidth="1"/>
    <col min="1024" max="1024" width="13.85546875" style="123" customWidth="1"/>
    <col min="1025" max="1025" width="27.140625" style="123" customWidth="1"/>
    <col min="1026" max="1026" width="13.28515625" style="123" customWidth="1"/>
    <col min="1027" max="1027" width="12.42578125" style="123" customWidth="1"/>
    <col min="1028" max="1029" width="9.28515625" style="123" bestFit="1" customWidth="1"/>
    <col min="1030" max="1030" width="9.140625" style="123"/>
    <col min="1031" max="1031" width="5.85546875" style="123" customWidth="1"/>
    <col min="1032" max="1032" width="3.85546875" style="123" customWidth="1"/>
    <col min="1033" max="1034" width="9.140625" style="123"/>
    <col min="1035" max="1035" width="11.140625" style="123" bestFit="1" customWidth="1"/>
    <col min="1036" max="1278" width="9.140625" style="123"/>
    <col min="1279" max="1279" width="6.42578125" style="123" customWidth="1"/>
    <col min="1280" max="1280" width="13.85546875" style="123" customWidth="1"/>
    <col min="1281" max="1281" width="27.140625" style="123" customWidth="1"/>
    <col min="1282" max="1282" width="13.28515625" style="123" customWidth="1"/>
    <col min="1283" max="1283" width="12.42578125" style="123" customWidth="1"/>
    <col min="1284" max="1285" width="9.28515625" style="123" bestFit="1" customWidth="1"/>
    <col min="1286" max="1286" width="9.140625" style="123"/>
    <col min="1287" max="1287" width="5.85546875" style="123" customWidth="1"/>
    <col min="1288" max="1288" width="3.85546875" style="123" customWidth="1"/>
    <col min="1289" max="1290" width="9.140625" style="123"/>
    <col min="1291" max="1291" width="11.140625" style="123" bestFit="1" customWidth="1"/>
    <col min="1292" max="1534" width="9.140625" style="123"/>
    <col min="1535" max="1535" width="6.42578125" style="123" customWidth="1"/>
    <col min="1536" max="1536" width="13.85546875" style="123" customWidth="1"/>
    <col min="1537" max="1537" width="27.140625" style="123" customWidth="1"/>
    <col min="1538" max="1538" width="13.28515625" style="123" customWidth="1"/>
    <col min="1539" max="1539" width="12.42578125" style="123" customWidth="1"/>
    <col min="1540" max="1541" width="9.28515625" style="123" bestFit="1" customWidth="1"/>
    <col min="1542" max="1542" width="9.140625" style="123"/>
    <col min="1543" max="1543" width="5.85546875" style="123" customWidth="1"/>
    <col min="1544" max="1544" width="3.85546875" style="123" customWidth="1"/>
    <col min="1545" max="1546" width="9.140625" style="123"/>
    <col min="1547" max="1547" width="11.140625" style="123" bestFit="1" customWidth="1"/>
    <col min="1548" max="1790" width="9.140625" style="123"/>
    <col min="1791" max="1791" width="6.42578125" style="123" customWidth="1"/>
    <col min="1792" max="1792" width="13.85546875" style="123" customWidth="1"/>
    <col min="1793" max="1793" width="27.140625" style="123" customWidth="1"/>
    <col min="1794" max="1794" width="13.28515625" style="123" customWidth="1"/>
    <col min="1795" max="1795" width="12.42578125" style="123" customWidth="1"/>
    <col min="1796" max="1797" width="9.28515625" style="123" bestFit="1" customWidth="1"/>
    <col min="1798" max="1798" width="9.140625" style="123"/>
    <col min="1799" max="1799" width="5.85546875" style="123" customWidth="1"/>
    <col min="1800" max="1800" width="3.85546875" style="123" customWidth="1"/>
    <col min="1801" max="1802" width="9.140625" style="123"/>
    <col min="1803" max="1803" width="11.140625" style="123" bestFit="1" customWidth="1"/>
    <col min="1804" max="2046" width="9.140625" style="123"/>
    <col min="2047" max="2047" width="6.42578125" style="123" customWidth="1"/>
    <col min="2048" max="2048" width="13.85546875" style="123" customWidth="1"/>
    <col min="2049" max="2049" width="27.140625" style="123" customWidth="1"/>
    <col min="2050" max="2050" width="13.28515625" style="123" customWidth="1"/>
    <col min="2051" max="2051" width="12.42578125" style="123" customWidth="1"/>
    <col min="2052" max="2053" width="9.28515625" style="123" bestFit="1" customWidth="1"/>
    <col min="2054" max="2054" width="9.140625" style="123"/>
    <col min="2055" max="2055" width="5.85546875" style="123" customWidth="1"/>
    <col min="2056" max="2056" width="3.85546875" style="123" customWidth="1"/>
    <col min="2057" max="2058" width="9.140625" style="123"/>
    <col min="2059" max="2059" width="11.140625" style="123" bestFit="1" customWidth="1"/>
    <col min="2060" max="2302" width="9.140625" style="123"/>
    <col min="2303" max="2303" width="6.42578125" style="123" customWidth="1"/>
    <col min="2304" max="2304" width="13.85546875" style="123" customWidth="1"/>
    <col min="2305" max="2305" width="27.140625" style="123" customWidth="1"/>
    <col min="2306" max="2306" width="13.28515625" style="123" customWidth="1"/>
    <col min="2307" max="2307" width="12.42578125" style="123" customWidth="1"/>
    <col min="2308" max="2309" width="9.28515625" style="123" bestFit="1" customWidth="1"/>
    <col min="2310" max="2310" width="9.140625" style="123"/>
    <col min="2311" max="2311" width="5.85546875" style="123" customWidth="1"/>
    <col min="2312" max="2312" width="3.85546875" style="123" customWidth="1"/>
    <col min="2313" max="2314" width="9.140625" style="123"/>
    <col min="2315" max="2315" width="11.140625" style="123" bestFit="1" customWidth="1"/>
    <col min="2316" max="2558" width="9.140625" style="123"/>
    <col min="2559" max="2559" width="6.42578125" style="123" customWidth="1"/>
    <col min="2560" max="2560" width="13.85546875" style="123" customWidth="1"/>
    <col min="2561" max="2561" width="27.140625" style="123" customWidth="1"/>
    <col min="2562" max="2562" width="13.28515625" style="123" customWidth="1"/>
    <col min="2563" max="2563" width="12.42578125" style="123" customWidth="1"/>
    <col min="2564" max="2565" width="9.28515625" style="123" bestFit="1" customWidth="1"/>
    <col min="2566" max="2566" width="9.140625" style="123"/>
    <col min="2567" max="2567" width="5.85546875" style="123" customWidth="1"/>
    <col min="2568" max="2568" width="3.85546875" style="123" customWidth="1"/>
    <col min="2569" max="2570" width="9.140625" style="123"/>
    <col min="2571" max="2571" width="11.140625" style="123" bestFit="1" customWidth="1"/>
    <col min="2572" max="2814" width="9.140625" style="123"/>
    <col min="2815" max="2815" width="6.42578125" style="123" customWidth="1"/>
    <col min="2816" max="2816" width="13.85546875" style="123" customWidth="1"/>
    <col min="2817" max="2817" width="27.140625" style="123" customWidth="1"/>
    <col min="2818" max="2818" width="13.28515625" style="123" customWidth="1"/>
    <col min="2819" max="2819" width="12.42578125" style="123" customWidth="1"/>
    <col min="2820" max="2821" width="9.28515625" style="123" bestFit="1" customWidth="1"/>
    <col min="2822" max="2822" width="9.140625" style="123"/>
    <col min="2823" max="2823" width="5.85546875" style="123" customWidth="1"/>
    <col min="2824" max="2824" width="3.85546875" style="123" customWidth="1"/>
    <col min="2825" max="2826" width="9.140625" style="123"/>
    <col min="2827" max="2827" width="11.140625" style="123" bestFit="1" customWidth="1"/>
    <col min="2828" max="3070" width="9.140625" style="123"/>
    <col min="3071" max="3071" width="6.42578125" style="123" customWidth="1"/>
    <col min="3072" max="3072" width="13.85546875" style="123" customWidth="1"/>
    <col min="3073" max="3073" width="27.140625" style="123" customWidth="1"/>
    <col min="3074" max="3074" width="13.28515625" style="123" customWidth="1"/>
    <col min="3075" max="3075" width="12.42578125" style="123" customWidth="1"/>
    <col min="3076" max="3077" width="9.28515625" style="123" bestFit="1" customWidth="1"/>
    <col min="3078" max="3078" width="9.140625" style="123"/>
    <col min="3079" max="3079" width="5.85546875" style="123" customWidth="1"/>
    <col min="3080" max="3080" width="3.85546875" style="123" customWidth="1"/>
    <col min="3081" max="3082" width="9.140625" style="123"/>
    <col min="3083" max="3083" width="11.140625" style="123" bestFit="1" customWidth="1"/>
    <col min="3084" max="3326" width="9.140625" style="123"/>
    <col min="3327" max="3327" width="6.42578125" style="123" customWidth="1"/>
    <col min="3328" max="3328" width="13.85546875" style="123" customWidth="1"/>
    <col min="3329" max="3329" width="27.140625" style="123" customWidth="1"/>
    <col min="3330" max="3330" width="13.28515625" style="123" customWidth="1"/>
    <col min="3331" max="3331" width="12.42578125" style="123" customWidth="1"/>
    <col min="3332" max="3333" width="9.28515625" style="123" bestFit="1" customWidth="1"/>
    <col min="3334" max="3334" width="9.140625" style="123"/>
    <col min="3335" max="3335" width="5.85546875" style="123" customWidth="1"/>
    <col min="3336" max="3336" width="3.85546875" style="123" customWidth="1"/>
    <col min="3337" max="3338" width="9.140625" style="123"/>
    <col min="3339" max="3339" width="11.140625" style="123" bestFit="1" customWidth="1"/>
    <col min="3340" max="3582" width="9.140625" style="123"/>
    <col min="3583" max="3583" width="6.42578125" style="123" customWidth="1"/>
    <col min="3584" max="3584" width="13.85546875" style="123" customWidth="1"/>
    <col min="3585" max="3585" width="27.140625" style="123" customWidth="1"/>
    <col min="3586" max="3586" width="13.28515625" style="123" customWidth="1"/>
    <col min="3587" max="3587" width="12.42578125" style="123" customWidth="1"/>
    <col min="3588" max="3589" width="9.28515625" style="123" bestFit="1" customWidth="1"/>
    <col min="3590" max="3590" width="9.140625" style="123"/>
    <col min="3591" max="3591" width="5.85546875" style="123" customWidth="1"/>
    <col min="3592" max="3592" width="3.85546875" style="123" customWidth="1"/>
    <col min="3593" max="3594" width="9.140625" style="123"/>
    <col min="3595" max="3595" width="11.140625" style="123" bestFit="1" customWidth="1"/>
    <col min="3596" max="3838" width="9.140625" style="123"/>
    <col min="3839" max="3839" width="6.42578125" style="123" customWidth="1"/>
    <col min="3840" max="3840" width="13.85546875" style="123" customWidth="1"/>
    <col min="3841" max="3841" width="27.140625" style="123" customWidth="1"/>
    <col min="3842" max="3842" width="13.28515625" style="123" customWidth="1"/>
    <col min="3843" max="3843" width="12.42578125" style="123" customWidth="1"/>
    <col min="3844" max="3845" width="9.28515625" style="123" bestFit="1" customWidth="1"/>
    <col min="3846" max="3846" width="9.140625" style="123"/>
    <col min="3847" max="3847" width="5.85546875" style="123" customWidth="1"/>
    <col min="3848" max="3848" width="3.85546875" style="123" customWidth="1"/>
    <col min="3849" max="3850" width="9.140625" style="123"/>
    <col min="3851" max="3851" width="11.140625" style="123" bestFit="1" customWidth="1"/>
    <col min="3852" max="4094" width="9.140625" style="123"/>
    <col min="4095" max="4095" width="6.42578125" style="123" customWidth="1"/>
    <col min="4096" max="4096" width="13.85546875" style="123" customWidth="1"/>
    <col min="4097" max="4097" width="27.140625" style="123" customWidth="1"/>
    <col min="4098" max="4098" width="13.28515625" style="123" customWidth="1"/>
    <col min="4099" max="4099" width="12.42578125" style="123" customWidth="1"/>
    <col min="4100" max="4101" width="9.28515625" style="123" bestFit="1" customWidth="1"/>
    <col min="4102" max="4102" width="9.140625" style="123"/>
    <col min="4103" max="4103" width="5.85546875" style="123" customWidth="1"/>
    <col min="4104" max="4104" width="3.85546875" style="123" customWidth="1"/>
    <col min="4105" max="4106" width="9.140625" style="123"/>
    <col min="4107" max="4107" width="11.140625" style="123" bestFit="1" customWidth="1"/>
    <col min="4108" max="4350" width="9.140625" style="123"/>
    <col min="4351" max="4351" width="6.42578125" style="123" customWidth="1"/>
    <col min="4352" max="4352" width="13.85546875" style="123" customWidth="1"/>
    <col min="4353" max="4353" width="27.140625" style="123" customWidth="1"/>
    <col min="4354" max="4354" width="13.28515625" style="123" customWidth="1"/>
    <col min="4355" max="4355" width="12.42578125" style="123" customWidth="1"/>
    <col min="4356" max="4357" width="9.28515625" style="123" bestFit="1" customWidth="1"/>
    <col min="4358" max="4358" width="9.140625" style="123"/>
    <col min="4359" max="4359" width="5.85546875" style="123" customWidth="1"/>
    <col min="4360" max="4360" width="3.85546875" style="123" customWidth="1"/>
    <col min="4361" max="4362" width="9.140625" style="123"/>
    <col min="4363" max="4363" width="11.140625" style="123" bestFit="1" customWidth="1"/>
    <col min="4364" max="4606" width="9.140625" style="123"/>
    <col min="4607" max="4607" width="6.42578125" style="123" customWidth="1"/>
    <col min="4608" max="4608" width="13.85546875" style="123" customWidth="1"/>
    <col min="4609" max="4609" width="27.140625" style="123" customWidth="1"/>
    <col min="4610" max="4610" width="13.28515625" style="123" customWidth="1"/>
    <col min="4611" max="4611" width="12.42578125" style="123" customWidth="1"/>
    <col min="4612" max="4613" width="9.28515625" style="123" bestFit="1" customWidth="1"/>
    <col min="4614" max="4614" width="9.140625" style="123"/>
    <col min="4615" max="4615" width="5.85546875" style="123" customWidth="1"/>
    <col min="4616" max="4616" width="3.85546875" style="123" customWidth="1"/>
    <col min="4617" max="4618" width="9.140625" style="123"/>
    <col min="4619" max="4619" width="11.140625" style="123" bestFit="1" customWidth="1"/>
    <col min="4620" max="4862" width="9.140625" style="123"/>
    <col min="4863" max="4863" width="6.42578125" style="123" customWidth="1"/>
    <col min="4864" max="4864" width="13.85546875" style="123" customWidth="1"/>
    <col min="4865" max="4865" width="27.140625" style="123" customWidth="1"/>
    <col min="4866" max="4866" width="13.28515625" style="123" customWidth="1"/>
    <col min="4867" max="4867" width="12.42578125" style="123" customWidth="1"/>
    <col min="4868" max="4869" width="9.28515625" style="123" bestFit="1" customWidth="1"/>
    <col min="4870" max="4870" width="9.140625" style="123"/>
    <col min="4871" max="4871" width="5.85546875" style="123" customWidth="1"/>
    <col min="4872" max="4872" width="3.85546875" style="123" customWidth="1"/>
    <col min="4873" max="4874" width="9.140625" style="123"/>
    <col min="4875" max="4875" width="11.140625" style="123" bestFit="1" customWidth="1"/>
    <col min="4876" max="5118" width="9.140625" style="123"/>
    <col min="5119" max="5119" width="6.42578125" style="123" customWidth="1"/>
    <col min="5120" max="5120" width="13.85546875" style="123" customWidth="1"/>
    <col min="5121" max="5121" width="27.140625" style="123" customWidth="1"/>
    <col min="5122" max="5122" width="13.28515625" style="123" customWidth="1"/>
    <col min="5123" max="5123" width="12.42578125" style="123" customWidth="1"/>
    <col min="5124" max="5125" width="9.28515625" style="123" bestFit="1" customWidth="1"/>
    <col min="5126" max="5126" width="9.140625" style="123"/>
    <col min="5127" max="5127" width="5.85546875" style="123" customWidth="1"/>
    <col min="5128" max="5128" width="3.85546875" style="123" customWidth="1"/>
    <col min="5129" max="5130" width="9.140625" style="123"/>
    <col min="5131" max="5131" width="11.140625" style="123" bestFit="1" customWidth="1"/>
    <col min="5132" max="5374" width="9.140625" style="123"/>
    <col min="5375" max="5375" width="6.42578125" style="123" customWidth="1"/>
    <col min="5376" max="5376" width="13.85546875" style="123" customWidth="1"/>
    <col min="5377" max="5377" width="27.140625" style="123" customWidth="1"/>
    <col min="5378" max="5378" width="13.28515625" style="123" customWidth="1"/>
    <col min="5379" max="5379" width="12.42578125" style="123" customWidth="1"/>
    <col min="5380" max="5381" width="9.28515625" style="123" bestFit="1" customWidth="1"/>
    <col min="5382" max="5382" width="9.140625" style="123"/>
    <col min="5383" max="5383" width="5.85546875" style="123" customWidth="1"/>
    <col min="5384" max="5384" width="3.85546875" style="123" customWidth="1"/>
    <col min="5385" max="5386" width="9.140625" style="123"/>
    <col min="5387" max="5387" width="11.140625" style="123" bestFit="1" customWidth="1"/>
    <col min="5388" max="5630" width="9.140625" style="123"/>
    <col min="5631" max="5631" width="6.42578125" style="123" customWidth="1"/>
    <col min="5632" max="5632" width="13.85546875" style="123" customWidth="1"/>
    <col min="5633" max="5633" width="27.140625" style="123" customWidth="1"/>
    <col min="5634" max="5634" width="13.28515625" style="123" customWidth="1"/>
    <col min="5635" max="5635" width="12.42578125" style="123" customWidth="1"/>
    <col min="5636" max="5637" width="9.28515625" style="123" bestFit="1" customWidth="1"/>
    <col min="5638" max="5638" width="9.140625" style="123"/>
    <col min="5639" max="5639" width="5.85546875" style="123" customWidth="1"/>
    <col min="5640" max="5640" width="3.85546875" style="123" customWidth="1"/>
    <col min="5641" max="5642" width="9.140625" style="123"/>
    <col min="5643" max="5643" width="11.140625" style="123" bestFit="1" customWidth="1"/>
    <col min="5644" max="5886" width="9.140625" style="123"/>
    <col min="5887" max="5887" width="6.42578125" style="123" customWidth="1"/>
    <col min="5888" max="5888" width="13.85546875" style="123" customWidth="1"/>
    <col min="5889" max="5889" width="27.140625" style="123" customWidth="1"/>
    <col min="5890" max="5890" width="13.28515625" style="123" customWidth="1"/>
    <col min="5891" max="5891" width="12.42578125" style="123" customWidth="1"/>
    <col min="5892" max="5893" width="9.28515625" style="123" bestFit="1" customWidth="1"/>
    <col min="5894" max="5894" width="9.140625" style="123"/>
    <col min="5895" max="5895" width="5.85546875" style="123" customWidth="1"/>
    <col min="5896" max="5896" width="3.85546875" style="123" customWidth="1"/>
    <col min="5897" max="5898" width="9.140625" style="123"/>
    <col min="5899" max="5899" width="11.140625" style="123" bestFit="1" customWidth="1"/>
    <col min="5900" max="6142" width="9.140625" style="123"/>
    <col min="6143" max="6143" width="6.42578125" style="123" customWidth="1"/>
    <col min="6144" max="6144" width="13.85546875" style="123" customWidth="1"/>
    <col min="6145" max="6145" width="27.140625" style="123" customWidth="1"/>
    <col min="6146" max="6146" width="13.28515625" style="123" customWidth="1"/>
    <col min="6147" max="6147" width="12.42578125" style="123" customWidth="1"/>
    <col min="6148" max="6149" width="9.28515625" style="123" bestFit="1" customWidth="1"/>
    <col min="6150" max="6150" width="9.140625" style="123"/>
    <col min="6151" max="6151" width="5.85546875" style="123" customWidth="1"/>
    <col min="6152" max="6152" width="3.85546875" style="123" customWidth="1"/>
    <col min="6153" max="6154" width="9.140625" style="123"/>
    <col min="6155" max="6155" width="11.140625" style="123" bestFit="1" customWidth="1"/>
    <col min="6156" max="6398" width="9.140625" style="123"/>
    <col min="6399" max="6399" width="6.42578125" style="123" customWidth="1"/>
    <col min="6400" max="6400" width="13.85546875" style="123" customWidth="1"/>
    <col min="6401" max="6401" width="27.140625" style="123" customWidth="1"/>
    <col min="6402" max="6402" width="13.28515625" style="123" customWidth="1"/>
    <col min="6403" max="6403" width="12.42578125" style="123" customWidth="1"/>
    <col min="6404" max="6405" width="9.28515625" style="123" bestFit="1" customWidth="1"/>
    <col min="6406" max="6406" width="9.140625" style="123"/>
    <col min="6407" max="6407" width="5.85546875" style="123" customWidth="1"/>
    <col min="6408" max="6408" width="3.85546875" style="123" customWidth="1"/>
    <col min="6409" max="6410" width="9.140625" style="123"/>
    <col min="6411" max="6411" width="11.140625" style="123" bestFit="1" customWidth="1"/>
    <col min="6412" max="6654" width="9.140625" style="123"/>
    <col min="6655" max="6655" width="6.42578125" style="123" customWidth="1"/>
    <col min="6656" max="6656" width="13.85546875" style="123" customWidth="1"/>
    <col min="6657" max="6657" width="27.140625" style="123" customWidth="1"/>
    <col min="6658" max="6658" width="13.28515625" style="123" customWidth="1"/>
    <col min="6659" max="6659" width="12.42578125" style="123" customWidth="1"/>
    <col min="6660" max="6661" width="9.28515625" style="123" bestFit="1" customWidth="1"/>
    <col min="6662" max="6662" width="9.140625" style="123"/>
    <col min="6663" max="6663" width="5.85546875" style="123" customWidth="1"/>
    <col min="6664" max="6664" width="3.85546875" style="123" customWidth="1"/>
    <col min="6665" max="6666" width="9.140625" style="123"/>
    <col min="6667" max="6667" width="11.140625" style="123" bestFit="1" customWidth="1"/>
    <col min="6668" max="6910" width="9.140625" style="123"/>
    <col min="6911" max="6911" width="6.42578125" style="123" customWidth="1"/>
    <col min="6912" max="6912" width="13.85546875" style="123" customWidth="1"/>
    <col min="6913" max="6913" width="27.140625" style="123" customWidth="1"/>
    <col min="6914" max="6914" width="13.28515625" style="123" customWidth="1"/>
    <col min="6915" max="6915" width="12.42578125" style="123" customWidth="1"/>
    <col min="6916" max="6917" width="9.28515625" style="123" bestFit="1" customWidth="1"/>
    <col min="6918" max="6918" width="9.140625" style="123"/>
    <col min="6919" max="6919" width="5.85546875" style="123" customWidth="1"/>
    <col min="6920" max="6920" width="3.85546875" style="123" customWidth="1"/>
    <col min="6921" max="6922" width="9.140625" style="123"/>
    <col min="6923" max="6923" width="11.140625" style="123" bestFit="1" customWidth="1"/>
    <col min="6924" max="7166" width="9.140625" style="123"/>
    <col min="7167" max="7167" width="6.42578125" style="123" customWidth="1"/>
    <col min="7168" max="7168" width="13.85546875" style="123" customWidth="1"/>
    <col min="7169" max="7169" width="27.140625" style="123" customWidth="1"/>
    <col min="7170" max="7170" width="13.28515625" style="123" customWidth="1"/>
    <col min="7171" max="7171" width="12.42578125" style="123" customWidth="1"/>
    <col min="7172" max="7173" width="9.28515625" style="123" bestFit="1" customWidth="1"/>
    <col min="7174" max="7174" width="9.140625" style="123"/>
    <col min="7175" max="7175" width="5.85546875" style="123" customWidth="1"/>
    <col min="7176" max="7176" width="3.85546875" style="123" customWidth="1"/>
    <col min="7177" max="7178" width="9.140625" style="123"/>
    <col min="7179" max="7179" width="11.140625" style="123" bestFit="1" customWidth="1"/>
    <col min="7180" max="7422" width="9.140625" style="123"/>
    <col min="7423" max="7423" width="6.42578125" style="123" customWidth="1"/>
    <col min="7424" max="7424" width="13.85546875" style="123" customWidth="1"/>
    <col min="7425" max="7425" width="27.140625" style="123" customWidth="1"/>
    <col min="7426" max="7426" width="13.28515625" style="123" customWidth="1"/>
    <col min="7427" max="7427" width="12.42578125" style="123" customWidth="1"/>
    <col min="7428" max="7429" width="9.28515625" style="123" bestFit="1" customWidth="1"/>
    <col min="7430" max="7430" width="9.140625" style="123"/>
    <col min="7431" max="7431" width="5.85546875" style="123" customWidth="1"/>
    <col min="7432" max="7432" width="3.85546875" style="123" customWidth="1"/>
    <col min="7433" max="7434" width="9.140625" style="123"/>
    <col min="7435" max="7435" width="11.140625" style="123" bestFit="1" customWidth="1"/>
    <col min="7436" max="7678" width="9.140625" style="123"/>
    <col min="7679" max="7679" width="6.42578125" style="123" customWidth="1"/>
    <col min="7680" max="7680" width="13.85546875" style="123" customWidth="1"/>
    <col min="7681" max="7681" width="27.140625" style="123" customWidth="1"/>
    <col min="7682" max="7682" width="13.28515625" style="123" customWidth="1"/>
    <col min="7683" max="7683" width="12.42578125" style="123" customWidth="1"/>
    <col min="7684" max="7685" width="9.28515625" style="123" bestFit="1" customWidth="1"/>
    <col min="7686" max="7686" width="9.140625" style="123"/>
    <col min="7687" max="7687" width="5.85546875" style="123" customWidth="1"/>
    <col min="7688" max="7688" width="3.85546875" style="123" customWidth="1"/>
    <col min="7689" max="7690" width="9.140625" style="123"/>
    <col min="7691" max="7691" width="11.140625" style="123" bestFit="1" customWidth="1"/>
    <col min="7692" max="7934" width="9.140625" style="123"/>
    <col min="7935" max="7935" width="6.42578125" style="123" customWidth="1"/>
    <col min="7936" max="7936" width="13.85546875" style="123" customWidth="1"/>
    <col min="7937" max="7937" width="27.140625" style="123" customWidth="1"/>
    <col min="7938" max="7938" width="13.28515625" style="123" customWidth="1"/>
    <col min="7939" max="7939" width="12.42578125" style="123" customWidth="1"/>
    <col min="7940" max="7941" width="9.28515625" style="123" bestFit="1" customWidth="1"/>
    <col min="7942" max="7942" width="9.140625" style="123"/>
    <col min="7943" max="7943" width="5.85546875" style="123" customWidth="1"/>
    <col min="7944" max="7944" width="3.85546875" style="123" customWidth="1"/>
    <col min="7945" max="7946" width="9.140625" style="123"/>
    <col min="7947" max="7947" width="11.140625" style="123" bestFit="1" customWidth="1"/>
    <col min="7948" max="8190" width="9.140625" style="123"/>
    <col min="8191" max="8191" width="6.42578125" style="123" customWidth="1"/>
    <col min="8192" max="8192" width="13.85546875" style="123" customWidth="1"/>
    <col min="8193" max="8193" width="27.140625" style="123" customWidth="1"/>
    <col min="8194" max="8194" width="13.28515625" style="123" customWidth="1"/>
    <col min="8195" max="8195" width="12.42578125" style="123" customWidth="1"/>
    <col min="8196" max="8197" width="9.28515625" style="123" bestFit="1" customWidth="1"/>
    <col min="8198" max="8198" width="9.140625" style="123"/>
    <col min="8199" max="8199" width="5.85546875" style="123" customWidth="1"/>
    <col min="8200" max="8200" width="3.85546875" style="123" customWidth="1"/>
    <col min="8201" max="8202" width="9.140625" style="123"/>
    <col min="8203" max="8203" width="11.140625" style="123" bestFit="1" customWidth="1"/>
    <col min="8204" max="8446" width="9.140625" style="123"/>
    <col min="8447" max="8447" width="6.42578125" style="123" customWidth="1"/>
    <col min="8448" max="8448" width="13.85546875" style="123" customWidth="1"/>
    <col min="8449" max="8449" width="27.140625" style="123" customWidth="1"/>
    <col min="8450" max="8450" width="13.28515625" style="123" customWidth="1"/>
    <col min="8451" max="8451" width="12.42578125" style="123" customWidth="1"/>
    <col min="8452" max="8453" width="9.28515625" style="123" bestFit="1" customWidth="1"/>
    <col min="8454" max="8454" width="9.140625" style="123"/>
    <col min="8455" max="8455" width="5.85546875" style="123" customWidth="1"/>
    <col min="8456" max="8456" width="3.85546875" style="123" customWidth="1"/>
    <col min="8457" max="8458" width="9.140625" style="123"/>
    <col min="8459" max="8459" width="11.140625" style="123" bestFit="1" customWidth="1"/>
    <col min="8460" max="8702" width="9.140625" style="123"/>
    <col min="8703" max="8703" width="6.42578125" style="123" customWidth="1"/>
    <col min="8704" max="8704" width="13.85546875" style="123" customWidth="1"/>
    <col min="8705" max="8705" width="27.140625" style="123" customWidth="1"/>
    <col min="8706" max="8706" width="13.28515625" style="123" customWidth="1"/>
    <col min="8707" max="8707" width="12.42578125" style="123" customWidth="1"/>
    <col min="8708" max="8709" width="9.28515625" style="123" bestFit="1" customWidth="1"/>
    <col min="8710" max="8710" width="9.140625" style="123"/>
    <col min="8711" max="8711" width="5.85546875" style="123" customWidth="1"/>
    <col min="8712" max="8712" width="3.85546875" style="123" customWidth="1"/>
    <col min="8713" max="8714" width="9.140625" style="123"/>
    <col min="8715" max="8715" width="11.140625" style="123" bestFit="1" customWidth="1"/>
    <col min="8716" max="8958" width="9.140625" style="123"/>
    <col min="8959" max="8959" width="6.42578125" style="123" customWidth="1"/>
    <col min="8960" max="8960" width="13.85546875" style="123" customWidth="1"/>
    <col min="8961" max="8961" width="27.140625" style="123" customWidth="1"/>
    <col min="8962" max="8962" width="13.28515625" style="123" customWidth="1"/>
    <col min="8963" max="8963" width="12.42578125" style="123" customWidth="1"/>
    <col min="8964" max="8965" width="9.28515625" style="123" bestFit="1" customWidth="1"/>
    <col min="8966" max="8966" width="9.140625" style="123"/>
    <col min="8967" max="8967" width="5.85546875" style="123" customWidth="1"/>
    <col min="8968" max="8968" width="3.85546875" style="123" customWidth="1"/>
    <col min="8969" max="8970" width="9.140625" style="123"/>
    <col min="8971" max="8971" width="11.140625" style="123" bestFit="1" customWidth="1"/>
    <col min="8972" max="9214" width="9.140625" style="123"/>
    <col min="9215" max="9215" width="6.42578125" style="123" customWidth="1"/>
    <col min="9216" max="9216" width="13.85546875" style="123" customWidth="1"/>
    <col min="9217" max="9217" width="27.140625" style="123" customWidth="1"/>
    <col min="9218" max="9218" width="13.28515625" style="123" customWidth="1"/>
    <col min="9219" max="9219" width="12.42578125" style="123" customWidth="1"/>
    <col min="9220" max="9221" width="9.28515625" style="123" bestFit="1" customWidth="1"/>
    <col min="9222" max="9222" width="9.140625" style="123"/>
    <col min="9223" max="9223" width="5.85546875" style="123" customWidth="1"/>
    <col min="9224" max="9224" width="3.85546875" style="123" customWidth="1"/>
    <col min="9225" max="9226" width="9.140625" style="123"/>
    <col min="9227" max="9227" width="11.140625" style="123" bestFit="1" customWidth="1"/>
    <col min="9228" max="9470" width="9.140625" style="123"/>
    <col min="9471" max="9471" width="6.42578125" style="123" customWidth="1"/>
    <col min="9472" max="9472" width="13.85546875" style="123" customWidth="1"/>
    <col min="9473" max="9473" width="27.140625" style="123" customWidth="1"/>
    <col min="9474" max="9474" width="13.28515625" style="123" customWidth="1"/>
    <col min="9475" max="9475" width="12.42578125" style="123" customWidth="1"/>
    <col min="9476" max="9477" width="9.28515625" style="123" bestFit="1" customWidth="1"/>
    <col min="9478" max="9478" width="9.140625" style="123"/>
    <col min="9479" max="9479" width="5.85546875" style="123" customWidth="1"/>
    <col min="9480" max="9480" width="3.85546875" style="123" customWidth="1"/>
    <col min="9481" max="9482" width="9.140625" style="123"/>
    <col min="9483" max="9483" width="11.140625" style="123" bestFit="1" customWidth="1"/>
    <col min="9484" max="9726" width="9.140625" style="123"/>
    <col min="9727" max="9727" width="6.42578125" style="123" customWidth="1"/>
    <col min="9728" max="9728" width="13.85546875" style="123" customWidth="1"/>
    <col min="9729" max="9729" width="27.140625" style="123" customWidth="1"/>
    <col min="9730" max="9730" width="13.28515625" style="123" customWidth="1"/>
    <col min="9731" max="9731" width="12.42578125" style="123" customWidth="1"/>
    <col min="9732" max="9733" width="9.28515625" style="123" bestFit="1" customWidth="1"/>
    <col min="9734" max="9734" width="9.140625" style="123"/>
    <col min="9735" max="9735" width="5.85546875" style="123" customWidth="1"/>
    <col min="9736" max="9736" width="3.85546875" style="123" customWidth="1"/>
    <col min="9737" max="9738" width="9.140625" style="123"/>
    <col min="9739" max="9739" width="11.140625" style="123" bestFit="1" customWidth="1"/>
    <col min="9740" max="9982" width="9.140625" style="123"/>
    <col min="9983" max="9983" width="6.42578125" style="123" customWidth="1"/>
    <col min="9984" max="9984" width="13.85546875" style="123" customWidth="1"/>
    <col min="9985" max="9985" width="27.140625" style="123" customWidth="1"/>
    <col min="9986" max="9986" width="13.28515625" style="123" customWidth="1"/>
    <col min="9987" max="9987" width="12.42578125" style="123" customWidth="1"/>
    <col min="9988" max="9989" width="9.28515625" style="123" bestFit="1" customWidth="1"/>
    <col min="9990" max="9990" width="9.140625" style="123"/>
    <col min="9991" max="9991" width="5.85546875" style="123" customWidth="1"/>
    <col min="9992" max="9992" width="3.85546875" style="123" customWidth="1"/>
    <col min="9993" max="9994" width="9.140625" style="123"/>
    <col min="9995" max="9995" width="11.140625" style="123" bestFit="1" customWidth="1"/>
    <col min="9996" max="10238" width="9.140625" style="123"/>
    <col min="10239" max="10239" width="6.42578125" style="123" customWidth="1"/>
    <col min="10240" max="10240" width="13.85546875" style="123" customWidth="1"/>
    <col min="10241" max="10241" width="27.140625" style="123" customWidth="1"/>
    <col min="10242" max="10242" width="13.28515625" style="123" customWidth="1"/>
    <col min="10243" max="10243" width="12.42578125" style="123" customWidth="1"/>
    <col min="10244" max="10245" width="9.28515625" style="123" bestFit="1" customWidth="1"/>
    <col min="10246" max="10246" width="9.140625" style="123"/>
    <col min="10247" max="10247" width="5.85546875" style="123" customWidth="1"/>
    <col min="10248" max="10248" width="3.85546875" style="123" customWidth="1"/>
    <col min="10249" max="10250" width="9.140625" style="123"/>
    <col min="10251" max="10251" width="11.140625" style="123" bestFit="1" customWidth="1"/>
    <col min="10252" max="10494" width="9.140625" style="123"/>
    <col min="10495" max="10495" width="6.42578125" style="123" customWidth="1"/>
    <col min="10496" max="10496" width="13.85546875" style="123" customWidth="1"/>
    <col min="10497" max="10497" width="27.140625" style="123" customWidth="1"/>
    <col min="10498" max="10498" width="13.28515625" style="123" customWidth="1"/>
    <col min="10499" max="10499" width="12.42578125" style="123" customWidth="1"/>
    <col min="10500" max="10501" width="9.28515625" style="123" bestFit="1" customWidth="1"/>
    <col min="10502" max="10502" width="9.140625" style="123"/>
    <col min="10503" max="10503" width="5.85546875" style="123" customWidth="1"/>
    <col min="10504" max="10504" width="3.85546875" style="123" customWidth="1"/>
    <col min="10505" max="10506" width="9.140625" style="123"/>
    <col min="10507" max="10507" width="11.140625" style="123" bestFit="1" customWidth="1"/>
    <col min="10508" max="10750" width="9.140625" style="123"/>
    <col min="10751" max="10751" width="6.42578125" style="123" customWidth="1"/>
    <col min="10752" max="10752" width="13.85546875" style="123" customWidth="1"/>
    <col min="10753" max="10753" width="27.140625" style="123" customWidth="1"/>
    <col min="10754" max="10754" width="13.28515625" style="123" customWidth="1"/>
    <col min="10755" max="10755" width="12.42578125" style="123" customWidth="1"/>
    <col min="10756" max="10757" width="9.28515625" style="123" bestFit="1" customWidth="1"/>
    <col min="10758" max="10758" width="9.140625" style="123"/>
    <col min="10759" max="10759" width="5.85546875" style="123" customWidth="1"/>
    <col min="10760" max="10760" width="3.85546875" style="123" customWidth="1"/>
    <col min="10761" max="10762" width="9.140625" style="123"/>
    <col min="10763" max="10763" width="11.140625" style="123" bestFit="1" customWidth="1"/>
    <col min="10764" max="11006" width="9.140625" style="123"/>
    <col min="11007" max="11007" width="6.42578125" style="123" customWidth="1"/>
    <col min="11008" max="11008" width="13.85546875" style="123" customWidth="1"/>
    <col min="11009" max="11009" width="27.140625" style="123" customWidth="1"/>
    <col min="11010" max="11010" width="13.28515625" style="123" customWidth="1"/>
    <col min="11011" max="11011" width="12.42578125" style="123" customWidth="1"/>
    <col min="11012" max="11013" width="9.28515625" style="123" bestFit="1" customWidth="1"/>
    <col min="11014" max="11014" width="9.140625" style="123"/>
    <col min="11015" max="11015" width="5.85546875" style="123" customWidth="1"/>
    <col min="11016" max="11016" width="3.85546875" style="123" customWidth="1"/>
    <col min="11017" max="11018" width="9.140625" style="123"/>
    <col min="11019" max="11019" width="11.140625" style="123" bestFit="1" customWidth="1"/>
    <col min="11020" max="11262" width="9.140625" style="123"/>
    <col min="11263" max="11263" width="6.42578125" style="123" customWidth="1"/>
    <col min="11264" max="11264" width="13.85546875" style="123" customWidth="1"/>
    <col min="11265" max="11265" width="27.140625" style="123" customWidth="1"/>
    <col min="11266" max="11266" width="13.28515625" style="123" customWidth="1"/>
    <col min="11267" max="11267" width="12.42578125" style="123" customWidth="1"/>
    <col min="11268" max="11269" width="9.28515625" style="123" bestFit="1" customWidth="1"/>
    <col min="11270" max="11270" width="9.140625" style="123"/>
    <col min="11271" max="11271" width="5.85546875" style="123" customWidth="1"/>
    <col min="11272" max="11272" width="3.85546875" style="123" customWidth="1"/>
    <col min="11273" max="11274" width="9.140625" style="123"/>
    <col min="11275" max="11275" width="11.140625" style="123" bestFit="1" customWidth="1"/>
    <col min="11276" max="11518" width="9.140625" style="123"/>
    <col min="11519" max="11519" width="6.42578125" style="123" customWidth="1"/>
    <col min="11520" max="11520" width="13.85546875" style="123" customWidth="1"/>
    <col min="11521" max="11521" width="27.140625" style="123" customWidth="1"/>
    <col min="11522" max="11522" width="13.28515625" style="123" customWidth="1"/>
    <col min="11523" max="11523" width="12.42578125" style="123" customWidth="1"/>
    <col min="11524" max="11525" width="9.28515625" style="123" bestFit="1" customWidth="1"/>
    <col min="11526" max="11526" width="9.140625" style="123"/>
    <col min="11527" max="11527" width="5.85546875" style="123" customWidth="1"/>
    <col min="11528" max="11528" width="3.85546875" style="123" customWidth="1"/>
    <col min="11529" max="11530" width="9.140625" style="123"/>
    <col min="11531" max="11531" width="11.140625" style="123" bestFit="1" customWidth="1"/>
    <col min="11532" max="11774" width="9.140625" style="123"/>
    <col min="11775" max="11775" width="6.42578125" style="123" customWidth="1"/>
    <col min="11776" max="11776" width="13.85546875" style="123" customWidth="1"/>
    <col min="11777" max="11777" width="27.140625" style="123" customWidth="1"/>
    <col min="11778" max="11778" width="13.28515625" style="123" customWidth="1"/>
    <col min="11779" max="11779" width="12.42578125" style="123" customWidth="1"/>
    <col min="11780" max="11781" width="9.28515625" style="123" bestFit="1" customWidth="1"/>
    <col min="11782" max="11782" width="9.140625" style="123"/>
    <col min="11783" max="11783" width="5.85546875" style="123" customWidth="1"/>
    <col min="11784" max="11784" width="3.85546875" style="123" customWidth="1"/>
    <col min="11785" max="11786" width="9.140625" style="123"/>
    <col min="11787" max="11787" width="11.140625" style="123" bestFit="1" customWidth="1"/>
    <col min="11788" max="12030" width="9.140625" style="123"/>
    <col min="12031" max="12031" width="6.42578125" style="123" customWidth="1"/>
    <col min="12032" max="12032" width="13.85546875" style="123" customWidth="1"/>
    <col min="12033" max="12033" width="27.140625" style="123" customWidth="1"/>
    <col min="12034" max="12034" width="13.28515625" style="123" customWidth="1"/>
    <col min="12035" max="12035" width="12.42578125" style="123" customWidth="1"/>
    <col min="12036" max="12037" width="9.28515625" style="123" bestFit="1" customWidth="1"/>
    <col min="12038" max="12038" width="9.140625" style="123"/>
    <col min="12039" max="12039" width="5.85546875" style="123" customWidth="1"/>
    <col min="12040" max="12040" width="3.85546875" style="123" customWidth="1"/>
    <col min="12041" max="12042" width="9.140625" style="123"/>
    <col min="12043" max="12043" width="11.140625" style="123" bestFit="1" customWidth="1"/>
    <col min="12044" max="12286" width="9.140625" style="123"/>
    <col min="12287" max="12287" width="6.42578125" style="123" customWidth="1"/>
    <col min="12288" max="12288" width="13.85546875" style="123" customWidth="1"/>
    <col min="12289" max="12289" width="27.140625" style="123" customWidth="1"/>
    <col min="12290" max="12290" width="13.28515625" style="123" customWidth="1"/>
    <col min="12291" max="12291" width="12.42578125" style="123" customWidth="1"/>
    <col min="12292" max="12293" width="9.28515625" style="123" bestFit="1" customWidth="1"/>
    <col min="12294" max="12294" width="9.140625" style="123"/>
    <col min="12295" max="12295" width="5.85546875" style="123" customWidth="1"/>
    <col min="12296" max="12296" width="3.85546875" style="123" customWidth="1"/>
    <col min="12297" max="12298" width="9.140625" style="123"/>
    <col min="12299" max="12299" width="11.140625" style="123" bestFit="1" customWidth="1"/>
    <col min="12300" max="12542" width="9.140625" style="123"/>
    <col min="12543" max="12543" width="6.42578125" style="123" customWidth="1"/>
    <col min="12544" max="12544" width="13.85546875" style="123" customWidth="1"/>
    <col min="12545" max="12545" width="27.140625" style="123" customWidth="1"/>
    <col min="12546" max="12546" width="13.28515625" style="123" customWidth="1"/>
    <col min="12547" max="12547" width="12.42578125" style="123" customWidth="1"/>
    <col min="12548" max="12549" width="9.28515625" style="123" bestFit="1" customWidth="1"/>
    <col min="12550" max="12550" width="9.140625" style="123"/>
    <col min="12551" max="12551" width="5.85546875" style="123" customWidth="1"/>
    <col min="12552" max="12552" width="3.85546875" style="123" customWidth="1"/>
    <col min="12553" max="12554" width="9.140625" style="123"/>
    <col min="12555" max="12555" width="11.140625" style="123" bestFit="1" customWidth="1"/>
    <col min="12556" max="12798" width="9.140625" style="123"/>
    <col min="12799" max="12799" width="6.42578125" style="123" customWidth="1"/>
    <col min="12800" max="12800" width="13.85546875" style="123" customWidth="1"/>
    <col min="12801" max="12801" width="27.140625" style="123" customWidth="1"/>
    <col min="12802" max="12802" width="13.28515625" style="123" customWidth="1"/>
    <col min="12803" max="12803" width="12.42578125" style="123" customWidth="1"/>
    <col min="12804" max="12805" width="9.28515625" style="123" bestFit="1" customWidth="1"/>
    <col min="12806" max="12806" width="9.140625" style="123"/>
    <col min="12807" max="12807" width="5.85546875" style="123" customWidth="1"/>
    <col min="12808" max="12808" width="3.85546875" style="123" customWidth="1"/>
    <col min="12809" max="12810" width="9.140625" style="123"/>
    <col min="12811" max="12811" width="11.140625" style="123" bestFit="1" customWidth="1"/>
    <col min="12812" max="13054" width="9.140625" style="123"/>
    <col min="13055" max="13055" width="6.42578125" style="123" customWidth="1"/>
    <col min="13056" max="13056" width="13.85546875" style="123" customWidth="1"/>
    <col min="13057" max="13057" width="27.140625" style="123" customWidth="1"/>
    <col min="13058" max="13058" width="13.28515625" style="123" customWidth="1"/>
    <col min="13059" max="13059" width="12.42578125" style="123" customWidth="1"/>
    <col min="13060" max="13061" width="9.28515625" style="123" bestFit="1" customWidth="1"/>
    <col min="13062" max="13062" width="9.140625" style="123"/>
    <col min="13063" max="13063" width="5.85546875" style="123" customWidth="1"/>
    <col min="13064" max="13064" width="3.85546875" style="123" customWidth="1"/>
    <col min="13065" max="13066" width="9.140625" style="123"/>
    <col min="13067" max="13067" width="11.140625" style="123" bestFit="1" customWidth="1"/>
    <col min="13068" max="13310" width="9.140625" style="123"/>
    <col min="13311" max="13311" width="6.42578125" style="123" customWidth="1"/>
    <col min="13312" max="13312" width="13.85546875" style="123" customWidth="1"/>
    <col min="13313" max="13313" width="27.140625" style="123" customWidth="1"/>
    <col min="13314" max="13314" width="13.28515625" style="123" customWidth="1"/>
    <col min="13315" max="13315" width="12.42578125" style="123" customWidth="1"/>
    <col min="13316" max="13317" width="9.28515625" style="123" bestFit="1" customWidth="1"/>
    <col min="13318" max="13318" width="9.140625" style="123"/>
    <col min="13319" max="13319" width="5.85546875" style="123" customWidth="1"/>
    <col min="13320" max="13320" width="3.85546875" style="123" customWidth="1"/>
    <col min="13321" max="13322" width="9.140625" style="123"/>
    <col min="13323" max="13323" width="11.140625" style="123" bestFit="1" customWidth="1"/>
    <col min="13324" max="13566" width="9.140625" style="123"/>
    <col min="13567" max="13567" width="6.42578125" style="123" customWidth="1"/>
    <col min="13568" max="13568" width="13.85546875" style="123" customWidth="1"/>
    <col min="13569" max="13569" width="27.140625" style="123" customWidth="1"/>
    <col min="13570" max="13570" width="13.28515625" style="123" customWidth="1"/>
    <col min="13571" max="13571" width="12.42578125" style="123" customWidth="1"/>
    <col min="13572" max="13573" width="9.28515625" style="123" bestFit="1" customWidth="1"/>
    <col min="13574" max="13574" width="9.140625" style="123"/>
    <col min="13575" max="13575" width="5.85546875" style="123" customWidth="1"/>
    <col min="13576" max="13576" width="3.85546875" style="123" customWidth="1"/>
    <col min="13577" max="13578" width="9.140625" style="123"/>
    <col min="13579" max="13579" width="11.140625" style="123" bestFit="1" customWidth="1"/>
    <col min="13580" max="13822" width="9.140625" style="123"/>
    <col min="13823" max="13823" width="6.42578125" style="123" customWidth="1"/>
    <col min="13824" max="13824" width="13.85546875" style="123" customWidth="1"/>
    <col min="13825" max="13825" width="27.140625" style="123" customWidth="1"/>
    <col min="13826" max="13826" width="13.28515625" style="123" customWidth="1"/>
    <col min="13827" max="13827" width="12.42578125" style="123" customWidth="1"/>
    <col min="13828" max="13829" width="9.28515625" style="123" bestFit="1" customWidth="1"/>
    <col min="13830" max="13830" width="9.140625" style="123"/>
    <col min="13831" max="13831" width="5.85546875" style="123" customWidth="1"/>
    <col min="13832" max="13832" width="3.85546875" style="123" customWidth="1"/>
    <col min="13833" max="13834" width="9.140625" style="123"/>
    <col min="13835" max="13835" width="11.140625" style="123" bestFit="1" customWidth="1"/>
    <col min="13836" max="14078" width="9.140625" style="123"/>
    <col min="14079" max="14079" width="6.42578125" style="123" customWidth="1"/>
    <col min="14080" max="14080" width="13.85546875" style="123" customWidth="1"/>
    <col min="14081" max="14081" width="27.140625" style="123" customWidth="1"/>
    <col min="14082" max="14082" width="13.28515625" style="123" customWidth="1"/>
    <col min="14083" max="14083" width="12.42578125" style="123" customWidth="1"/>
    <col min="14084" max="14085" width="9.28515625" style="123" bestFit="1" customWidth="1"/>
    <col min="14086" max="14086" width="9.140625" style="123"/>
    <col min="14087" max="14087" width="5.85546875" style="123" customWidth="1"/>
    <col min="14088" max="14088" width="3.85546875" style="123" customWidth="1"/>
    <col min="14089" max="14090" width="9.140625" style="123"/>
    <col min="14091" max="14091" width="11.140625" style="123" bestFit="1" customWidth="1"/>
    <col min="14092" max="14334" width="9.140625" style="123"/>
    <col min="14335" max="14335" width="6.42578125" style="123" customWidth="1"/>
    <col min="14336" max="14336" width="13.85546875" style="123" customWidth="1"/>
    <col min="14337" max="14337" width="27.140625" style="123" customWidth="1"/>
    <col min="14338" max="14338" width="13.28515625" style="123" customWidth="1"/>
    <col min="14339" max="14339" width="12.42578125" style="123" customWidth="1"/>
    <col min="14340" max="14341" width="9.28515625" style="123" bestFit="1" customWidth="1"/>
    <col min="14342" max="14342" width="9.140625" style="123"/>
    <col min="14343" max="14343" width="5.85546875" style="123" customWidth="1"/>
    <col min="14344" max="14344" width="3.85546875" style="123" customWidth="1"/>
    <col min="14345" max="14346" width="9.140625" style="123"/>
    <col min="14347" max="14347" width="11.140625" style="123" bestFit="1" customWidth="1"/>
    <col min="14348" max="14590" width="9.140625" style="123"/>
    <col min="14591" max="14591" width="6.42578125" style="123" customWidth="1"/>
    <col min="14592" max="14592" width="13.85546875" style="123" customWidth="1"/>
    <col min="14593" max="14593" width="27.140625" style="123" customWidth="1"/>
    <col min="14594" max="14594" width="13.28515625" style="123" customWidth="1"/>
    <col min="14595" max="14595" width="12.42578125" style="123" customWidth="1"/>
    <col min="14596" max="14597" width="9.28515625" style="123" bestFit="1" customWidth="1"/>
    <col min="14598" max="14598" width="9.140625" style="123"/>
    <col min="14599" max="14599" width="5.85546875" style="123" customWidth="1"/>
    <col min="14600" max="14600" width="3.85546875" style="123" customWidth="1"/>
    <col min="14601" max="14602" width="9.140625" style="123"/>
    <col min="14603" max="14603" width="11.140625" style="123" bestFit="1" customWidth="1"/>
    <col min="14604" max="14846" width="9.140625" style="123"/>
    <col min="14847" max="14847" width="6.42578125" style="123" customWidth="1"/>
    <col min="14848" max="14848" width="13.85546875" style="123" customWidth="1"/>
    <col min="14849" max="14849" width="27.140625" style="123" customWidth="1"/>
    <col min="14850" max="14850" width="13.28515625" style="123" customWidth="1"/>
    <col min="14851" max="14851" width="12.42578125" style="123" customWidth="1"/>
    <col min="14852" max="14853" width="9.28515625" style="123" bestFit="1" customWidth="1"/>
    <col min="14854" max="14854" width="9.140625" style="123"/>
    <col min="14855" max="14855" width="5.85546875" style="123" customWidth="1"/>
    <col min="14856" max="14856" width="3.85546875" style="123" customWidth="1"/>
    <col min="14857" max="14858" width="9.140625" style="123"/>
    <col min="14859" max="14859" width="11.140625" style="123" bestFit="1" customWidth="1"/>
    <col min="14860" max="15102" width="9.140625" style="123"/>
    <col min="15103" max="15103" width="6.42578125" style="123" customWidth="1"/>
    <col min="15104" max="15104" width="13.85546875" style="123" customWidth="1"/>
    <col min="15105" max="15105" width="27.140625" style="123" customWidth="1"/>
    <col min="15106" max="15106" width="13.28515625" style="123" customWidth="1"/>
    <col min="15107" max="15107" width="12.42578125" style="123" customWidth="1"/>
    <col min="15108" max="15109" width="9.28515625" style="123" bestFit="1" customWidth="1"/>
    <col min="15110" max="15110" width="9.140625" style="123"/>
    <col min="15111" max="15111" width="5.85546875" style="123" customWidth="1"/>
    <col min="15112" max="15112" width="3.85546875" style="123" customWidth="1"/>
    <col min="15113" max="15114" width="9.140625" style="123"/>
    <col min="15115" max="15115" width="11.140625" style="123" bestFit="1" customWidth="1"/>
    <col min="15116" max="15358" width="9.140625" style="123"/>
    <col min="15359" max="15359" width="6.42578125" style="123" customWidth="1"/>
    <col min="15360" max="15360" width="13.85546875" style="123" customWidth="1"/>
    <col min="15361" max="15361" width="27.140625" style="123" customWidth="1"/>
    <col min="15362" max="15362" width="13.28515625" style="123" customWidth="1"/>
    <col min="15363" max="15363" width="12.42578125" style="123" customWidth="1"/>
    <col min="15364" max="15365" width="9.28515625" style="123" bestFit="1" customWidth="1"/>
    <col min="15366" max="15366" width="9.140625" style="123"/>
    <col min="15367" max="15367" width="5.85546875" style="123" customWidth="1"/>
    <col min="15368" max="15368" width="3.85546875" style="123" customWidth="1"/>
    <col min="15369" max="15370" width="9.140625" style="123"/>
    <col min="15371" max="15371" width="11.140625" style="123" bestFit="1" customWidth="1"/>
    <col min="15372" max="15614" width="9.140625" style="123"/>
    <col min="15615" max="15615" width="6.42578125" style="123" customWidth="1"/>
    <col min="15616" max="15616" width="13.85546875" style="123" customWidth="1"/>
    <col min="15617" max="15617" width="27.140625" style="123" customWidth="1"/>
    <col min="15618" max="15618" width="13.28515625" style="123" customWidth="1"/>
    <col min="15619" max="15619" width="12.42578125" style="123" customWidth="1"/>
    <col min="15620" max="15621" width="9.28515625" style="123" bestFit="1" customWidth="1"/>
    <col min="15622" max="15622" width="9.140625" style="123"/>
    <col min="15623" max="15623" width="5.85546875" style="123" customWidth="1"/>
    <col min="15624" max="15624" width="3.85546875" style="123" customWidth="1"/>
    <col min="15625" max="15626" width="9.140625" style="123"/>
    <col min="15627" max="15627" width="11.140625" style="123" bestFit="1" customWidth="1"/>
    <col min="15628" max="15870" width="9.140625" style="123"/>
    <col min="15871" max="15871" width="6.42578125" style="123" customWidth="1"/>
    <col min="15872" max="15872" width="13.85546875" style="123" customWidth="1"/>
    <col min="15873" max="15873" width="27.140625" style="123" customWidth="1"/>
    <col min="15874" max="15874" width="13.28515625" style="123" customWidth="1"/>
    <col min="15875" max="15875" width="12.42578125" style="123" customWidth="1"/>
    <col min="15876" max="15877" width="9.28515625" style="123" bestFit="1" customWidth="1"/>
    <col min="15878" max="15878" width="9.140625" style="123"/>
    <col min="15879" max="15879" width="5.85546875" style="123" customWidth="1"/>
    <col min="15880" max="15880" width="3.85546875" style="123" customWidth="1"/>
    <col min="15881" max="15882" width="9.140625" style="123"/>
    <col min="15883" max="15883" width="11.140625" style="123" bestFit="1" customWidth="1"/>
    <col min="15884" max="16126" width="9.140625" style="123"/>
    <col min="16127" max="16127" width="6.42578125" style="123" customWidth="1"/>
    <col min="16128" max="16128" width="13.85546875" style="123" customWidth="1"/>
    <col min="16129" max="16129" width="27.140625" style="123" customWidth="1"/>
    <col min="16130" max="16130" width="13.28515625" style="123" customWidth="1"/>
    <col min="16131" max="16131" width="12.42578125" style="123" customWidth="1"/>
    <col min="16132" max="16133" width="9.28515625" style="123" bestFit="1" customWidth="1"/>
    <col min="16134" max="16134" width="9.140625" style="123"/>
    <col min="16135" max="16135" width="5.85546875" style="123" customWidth="1"/>
    <col min="16136" max="16136" width="3.85546875" style="123" customWidth="1"/>
    <col min="16137" max="16138" width="9.140625" style="123"/>
    <col min="16139" max="16139" width="11.140625" style="123" bestFit="1" customWidth="1"/>
    <col min="16140" max="16384" width="9.140625" style="123"/>
  </cols>
  <sheetData>
    <row r="1" spans="1:16" ht="15.75" customHeight="1">
      <c r="B1" s="114"/>
      <c r="F1" s="423"/>
      <c r="G1" s="423"/>
      <c r="H1" s="423"/>
    </row>
    <row r="2" spans="1:16" ht="15.75" customHeight="1">
      <c r="A2" s="424" t="s">
        <v>125</v>
      </c>
      <c r="B2" s="424"/>
      <c r="C2" s="424"/>
      <c r="D2" s="424"/>
      <c r="E2" s="424"/>
      <c r="F2" s="424"/>
      <c r="G2" s="424"/>
      <c r="H2" s="424"/>
    </row>
    <row r="3" spans="1:16" ht="15.75" customHeight="1">
      <c r="A3" s="424" t="s">
        <v>52</v>
      </c>
      <c r="B3" s="424"/>
      <c r="C3" s="424"/>
      <c r="D3" s="424"/>
      <c r="E3" s="424"/>
      <c r="F3" s="424"/>
      <c r="G3" s="424"/>
      <c r="H3" s="424"/>
    </row>
    <row r="4" spans="1:16" ht="15.75" customHeight="1">
      <c r="A4" s="114"/>
      <c r="B4" s="114"/>
      <c r="C4" s="114"/>
      <c r="D4" s="114"/>
      <c r="E4" s="114"/>
      <c r="F4" s="114"/>
      <c r="G4" s="114"/>
      <c r="H4" s="114"/>
      <c r="I4"/>
      <c r="J4"/>
      <c r="K4"/>
      <c r="L4"/>
      <c r="M4"/>
    </row>
    <row r="5" spans="1:16" ht="26.25" customHeight="1">
      <c r="A5" s="422" t="s">
        <v>2</v>
      </c>
      <c r="B5" s="422" t="s">
        <v>53</v>
      </c>
      <c r="C5" s="422" t="s">
        <v>54</v>
      </c>
      <c r="D5" s="422" t="s">
        <v>55</v>
      </c>
      <c r="E5" s="422" t="s">
        <v>56</v>
      </c>
      <c r="F5" s="422" t="s">
        <v>57</v>
      </c>
      <c r="G5" s="422"/>
      <c r="H5" s="235" t="s">
        <v>58</v>
      </c>
      <c r="I5"/>
      <c r="J5"/>
      <c r="K5"/>
      <c r="L5"/>
      <c r="M5"/>
    </row>
    <row r="6" spans="1:16" ht="67.5" customHeight="1">
      <c r="A6" s="422"/>
      <c r="B6" s="422"/>
      <c r="C6" s="422"/>
      <c r="D6" s="422"/>
      <c r="E6" s="422"/>
      <c r="F6" s="158" t="s">
        <v>59</v>
      </c>
      <c r="G6" s="158" t="s">
        <v>60</v>
      </c>
      <c r="H6" s="235" t="s">
        <v>61</v>
      </c>
      <c r="I6"/>
      <c r="J6"/>
      <c r="K6"/>
      <c r="L6"/>
      <c r="M6"/>
    </row>
    <row r="7" spans="1:16" ht="26.25" customHeight="1">
      <c r="A7" s="158"/>
      <c r="B7" s="158"/>
      <c r="C7" s="135" t="s">
        <v>160</v>
      </c>
      <c r="D7" s="158"/>
      <c r="E7" s="158"/>
      <c r="F7" s="158"/>
      <c r="G7" s="158"/>
      <c r="H7" s="231"/>
      <c r="I7" s="238">
        <v>1</v>
      </c>
      <c r="J7">
        <v>455</v>
      </c>
      <c r="K7"/>
      <c r="L7"/>
      <c r="M7"/>
    </row>
    <row r="8" spans="1:16" ht="38.25" customHeight="1">
      <c r="A8" s="158">
        <v>1</v>
      </c>
      <c r="B8" s="159" t="s">
        <v>187</v>
      </c>
      <c r="C8" s="135" t="s">
        <v>186</v>
      </c>
      <c r="D8" s="158" t="s">
        <v>115</v>
      </c>
      <c r="E8" s="158">
        <f>240+70+145</f>
        <v>455</v>
      </c>
      <c r="F8" s="160">
        <v>9100</v>
      </c>
      <c r="G8" s="158">
        <v>50</v>
      </c>
      <c r="H8" s="232">
        <f>(E8*G8+F8)*E9</f>
        <v>33880.118999999999</v>
      </c>
      <c r="I8" s="239">
        <f>(J8*I7/J7)*100</f>
        <v>31.868131868131865</v>
      </c>
      <c r="J8">
        <v>145</v>
      </c>
      <c r="K8"/>
      <c r="L8"/>
      <c r="M8"/>
    </row>
    <row r="9" spans="1:16" ht="30" customHeight="1">
      <c r="A9" s="158"/>
      <c r="B9" s="159" t="s">
        <v>150</v>
      </c>
      <c r="C9" s="135" t="s">
        <v>188</v>
      </c>
      <c r="D9" s="158" t="s">
        <v>63</v>
      </c>
      <c r="E9" s="240">
        <f>1.2*31.87/100+1*(100-31.87)/100</f>
        <v>1.0637399999999999</v>
      </c>
      <c r="F9" s="158"/>
      <c r="G9" s="158"/>
      <c r="H9" s="234"/>
      <c r="I9"/>
      <c r="J9"/>
      <c r="K9"/>
      <c r="L9"/>
      <c r="M9"/>
      <c r="P9" s="136"/>
    </row>
    <row r="10" spans="1:16" ht="15.75" customHeight="1">
      <c r="A10" s="158"/>
      <c r="B10" s="158"/>
      <c r="C10" s="135" t="s">
        <v>149</v>
      </c>
      <c r="D10" s="158"/>
      <c r="E10" s="158"/>
      <c r="F10" s="158"/>
      <c r="G10" s="158"/>
      <c r="H10" s="234">
        <f>H8</f>
        <v>33880.118999999999</v>
      </c>
      <c r="I10"/>
      <c r="J10"/>
      <c r="K10"/>
      <c r="L10"/>
      <c r="M10"/>
    </row>
    <row r="11" spans="1:16" ht="26.25" customHeight="1">
      <c r="A11" s="158" t="s">
        <v>116</v>
      </c>
      <c r="B11" s="158"/>
      <c r="C11" s="163" t="s">
        <v>62</v>
      </c>
      <c r="D11" s="422"/>
      <c r="E11" s="422"/>
      <c r="F11" s="158"/>
      <c r="G11" s="158"/>
      <c r="H11" s="231"/>
      <c r="I11"/>
      <c r="J11"/>
      <c r="K11"/>
      <c r="L11"/>
      <c r="M11"/>
    </row>
    <row r="12" spans="1:16" ht="94.5">
      <c r="A12" s="158"/>
      <c r="B12" s="161" t="str">
        <f>'ПИР КРУН'!B13</f>
        <v>Приложение к Приказу Москомэкспертизы №МКЭ-ОД/23-142 от 21.12.2023</v>
      </c>
      <c r="C12" s="162" t="str">
        <f>'ПИР КРУН'!C13</f>
        <v>Стоимость в ценах 4 кв. 2024г.</v>
      </c>
      <c r="D12" s="161" t="s">
        <v>63</v>
      </c>
      <c r="E12" s="161">
        <f>'ПИР КРУН'!E13</f>
        <v>5.6470000000000002</v>
      </c>
      <c r="F12" s="158"/>
      <c r="G12" s="158"/>
      <c r="H12" s="232">
        <f>H10*E12</f>
        <v>191321.03199300001</v>
      </c>
      <c r="I12"/>
      <c r="J12"/>
      <c r="K12"/>
      <c r="L12"/>
      <c r="M12"/>
    </row>
    <row r="13" spans="1:16" ht="22.5" customHeight="1">
      <c r="A13" s="158" t="s">
        <v>116</v>
      </c>
      <c r="B13" s="158"/>
      <c r="C13" s="135" t="s">
        <v>64</v>
      </c>
      <c r="D13" s="158"/>
      <c r="E13" s="158"/>
      <c r="F13" s="158"/>
      <c r="G13" s="158"/>
      <c r="H13" s="233">
        <f>H12</f>
        <v>191321.03199300001</v>
      </c>
      <c r="I13"/>
      <c r="J13"/>
      <c r="K13"/>
      <c r="L13"/>
      <c r="M13"/>
    </row>
    <row r="14" spans="1:16" ht="15.75" customHeight="1">
      <c r="I14"/>
      <c r="J14"/>
      <c r="K14"/>
      <c r="L14"/>
      <c r="M14"/>
    </row>
    <row r="15" spans="1:16" ht="15.75" customHeight="1">
      <c r="I15"/>
      <c r="J15"/>
      <c r="K15"/>
      <c r="L15"/>
      <c r="M15"/>
    </row>
    <row r="16" spans="1:16" ht="15.75" customHeight="1">
      <c r="C16" s="114">
        <f>'Сводная ПИР новая'!B18</f>
        <v>0</v>
      </c>
      <c r="D16" s="114"/>
      <c r="E16" s="114"/>
    </row>
  </sheetData>
  <mergeCells count="10">
    <mergeCell ref="D11:E11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7"/>
  <sheetViews>
    <sheetView view="pageBreakPreview" zoomScale="85" zoomScaleSheetLayoutView="85" workbookViewId="0">
      <selection activeCell="E20" sqref="E20"/>
    </sheetView>
  </sheetViews>
  <sheetFormatPr defaultRowHeight="12.75"/>
  <cols>
    <col min="1" max="1" width="4.28515625" style="87" customWidth="1"/>
    <col min="2" max="2" width="17.7109375" style="87" customWidth="1"/>
    <col min="3" max="3" width="50" style="87" customWidth="1"/>
    <col min="4" max="5" width="12.140625" style="87" customWidth="1"/>
    <col min="6" max="7" width="11.42578125" style="87" customWidth="1"/>
    <col min="8" max="8" width="16.5703125" style="87" customWidth="1"/>
    <col min="9" max="9" width="12.28515625" style="87" bestFit="1" customWidth="1"/>
    <col min="10" max="254" width="9.140625" style="87"/>
    <col min="255" max="255" width="5" style="87" customWidth="1"/>
    <col min="256" max="256" width="13.7109375" style="87" customWidth="1"/>
    <col min="257" max="257" width="28.7109375" style="87" customWidth="1"/>
    <col min="258" max="258" width="13.42578125" style="87" customWidth="1"/>
    <col min="259" max="259" width="11.85546875" style="87" customWidth="1"/>
    <col min="260" max="262" width="9.140625" style="87"/>
    <col min="263" max="263" width="4.85546875" style="87" customWidth="1"/>
    <col min="264" max="264" width="2.28515625" style="87" customWidth="1"/>
    <col min="265" max="510" width="9.140625" style="87"/>
    <col min="511" max="511" width="5" style="87" customWidth="1"/>
    <col min="512" max="512" width="13.7109375" style="87" customWidth="1"/>
    <col min="513" max="513" width="28.7109375" style="87" customWidth="1"/>
    <col min="514" max="514" width="13.42578125" style="87" customWidth="1"/>
    <col min="515" max="515" width="11.85546875" style="87" customWidth="1"/>
    <col min="516" max="518" width="9.140625" style="87"/>
    <col min="519" max="519" width="4.85546875" style="87" customWidth="1"/>
    <col min="520" max="520" width="2.28515625" style="87" customWidth="1"/>
    <col min="521" max="766" width="9.140625" style="87"/>
    <col min="767" max="767" width="5" style="87" customWidth="1"/>
    <col min="768" max="768" width="13.7109375" style="87" customWidth="1"/>
    <col min="769" max="769" width="28.7109375" style="87" customWidth="1"/>
    <col min="770" max="770" width="13.42578125" style="87" customWidth="1"/>
    <col min="771" max="771" width="11.85546875" style="87" customWidth="1"/>
    <col min="772" max="774" width="9.140625" style="87"/>
    <col min="775" max="775" width="4.85546875" style="87" customWidth="1"/>
    <col min="776" max="776" width="2.28515625" style="87" customWidth="1"/>
    <col min="777" max="1022" width="9.140625" style="87"/>
    <col min="1023" max="1023" width="5" style="87" customWidth="1"/>
    <col min="1024" max="1024" width="13.7109375" style="87" customWidth="1"/>
    <col min="1025" max="1025" width="28.7109375" style="87" customWidth="1"/>
    <col min="1026" max="1026" width="13.42578125" style="87" customWidth="1"/>
    <col min="1027" max="1027" width="11.85546875" style="87" customWidth="1"/>
    <col min="1028" max="1030" width="9.140625" style="87"/>
    <col min="1031" max="1031" width="4.85546875" style="87" customWidth="1"/>
    <col min="1032" max="1032" width="2.28515625" style="87" customWidth="1"/>
    <col min="1033" max="1278" width="9.140625" style="87"/>
    <col min="1279" max="1279" width="5" style="87" customWidth="1"/>
    <col min="1280" max="1280" width="13.7109375" style="87" customWidth="1"/>
    <col min="1281" max="1281" width="28.7109375" style="87" customWidth="1"/>
    <col min="1282" max="1282" width="13.42578125" style="87" customWidth="1"/>
    <col min="1283" max="1283" width="11.85546875" style="87" customWidth="1"/>
    <col min="1284" max="1286" width="9.140625" style="87"/>
    <col min="1287" max="1287" width="4.85546875" style="87" customWidth="1"/>
    <col min="1288" max="1288" width="2.28515625" style="87" customWidth="1"/>
    <col min="1289" max="1534" width="9.140625" style="87"/>
    <col min="1535" max="1535" width="5" style="87" customWidth="1"/>
    <col min="1536" max="1536" width="13.7109375" style="87" customWidth="1"/>
    <col min="1537" max="1537" width="28.7109375" style="87" customWidth="1"/>
    <col min="1538" max="1538" width="13.42578125" style="87" customWidth="1"/>
    <col min="1539" max="1539" width="11.85546875" style="87" customWidth="1"/>
    <col min="1540" max="1542" width="9.140625" style="87"/>
    <col min="1543" max="1543" width="4.85546875" style="87" customWidth="1"/>
    <col min="1544" max="1544" width="2.28515625" style="87" customWidth="1"/>
    <col min="1545" max="1790" width="9.140625" style="87"/>
    <col min="1791" max="1791" width="5" style="87" customWidth="1"/>
    <col min="1792" max="1792" width="13.7109375" style="87" customWidth="1"/>
    <col min="1793" max="1793" width="28.7109375" style="87" customWidth="1"/>
    <col min="1794" max="1794" width="13.42578125" style="87" customWidth="1"/>
    <col min="1795" max="1795" width="11.85546875" style="87" customWidth="1"/>
    <col min="1796" max="1798" width="9.140625" style="87"/>
    <col min="1799" max="1799" width="4.85546875" style="87" customWidth="1"/>
    <col min="1800" max="1800" width="2.28515625" style="87" customWidth="1"/>
    <col min="1801" max="2046" width="9.140625" style="87"/>
    <col min="2047" max="2047" width="5" style="87" customWidth="1"/>
    <col min="2048" max="2048" width="13.7109375" style="87" customWidth="1"/>
    <col min="2049" max="2049" width="28.7109375" style="87" customWidth="1"/>
    <col min="2050" max="2050" width="13.42578125" style="87" customWidth="1"/>
    <col min="2051" max="2051" width="11.85546875" style="87" customWidth="1"/>
    <col min="2052" max="2054" width="9.140625" style="87"/>
    <col min="2055" max="2055" width="4.85546875" style="87" customWidth="1"/>
    <col min="2056" max="2056" width="2.28515625" style="87" customWidth="1"/>
    <col min="2057" max="2302" width="9.140625" style="87"/>
    <col min="2303" max="2303" width="5" style="87" customWidth="1"/>
    <col min="2304" max="2304" width="13.7109375" style="87" customWidth="1"/>
    <col min="2305" max="2305" width="28.7109375" style="87" customWidth="1"/>
    <col min="2306" max="2306" width="13.42578125" style="87" customWidth="1"/>
    <col min="2307" max="2307" width="11.85546875" style="87" customWidth="1"/>
    <col min="2308" max="2310" width="9.140625" style="87"/>
    <col min="2311" max="2311" width="4.85546875" style="87" customWidth="1"/>
    <col min="2312" max="2312" width="2.28515625" style="87" customWidth="1"/>
    <col min="2313" max="2558" width="9.140625" style="87"/>
    <col min="2559" max="2559" width="5" style="87" customWidth="1"/>
    <col min="2560" max="2560" width="13.7109375" style="87" customWidth="1"/>
    <col min="2561" max="2561" width="28.7109375" style="87" customWidth="1"/>
    <col min="2562" max="2562" width="13.42578125" style="87" customWidth="1"/>
    <col min="2563" max="2563" width="11.85546875" style="87" customWidth="1"/>
    <col min="2564" max="2566" width="9.140625" style="87"/>
    <col min="2567" max="2567" width="4.85546875" style="87" customWidth="1"/>
    <col min="2568" max="2568" width="2.28515625" style="87" customWidth="1"/>
    <col min="2569" max="2814" width="9.140625" style="87"/>
    <col min="2815" max="2815" width="5" style="87" customWidth="1"/>
    <col min="2816" max="2816" width="13.7109375" style="87" customWidth="1"/>
    <col min="2817" max="2817" width="28.7109375" style="87" customWidth="1"/>
    <col min="2818" max="2818" width="13.42578125" style="87" customWidth="1"/>
    <col min="2819" max="2819" width="11.85546875" style="87" customWidth="1"/>
    <col min="2820" max="2822" width="9.140625" style="87"/>
    <col min="2823" max="2823" width="4.85546875" style="87" customWidth="1"/>
    <col min="2824" max="2824" width="2.28515625" style="87" customWidth="1"/>
    <col min="2825" max="3070" width="9.140625" style="87"/>
    <col min="3071" max="3071" width="5" style="87" customWidth="1"/>
    <col min="3072" max="3072" width="13.7109375" style="87" customWidth="1"/>
    <col min="3073" max="3073" width="28.7109375" style="87" customWidth="1"/>
    <col min="3074" max="3074" width="13.42578125" style="87" customWidth="1"/>
    <col min="3075" max="3075" width="11.85546875" style="87" customWidth="1"/>
    <col min="3076" max="3078" width="9.140625" style="87"/>
    <col min="3079" max="3079" width="4.85546875" style="87" customWidth="1"/>
    <col min="3080" max="3080" width="2.28515625" style="87" customWidth="1"/>
    <col min="3081" max="3326" width="9.140625" style="87"/>
    <col min="3327" max="3327" width="5" style="87" customWidth="1"/>
    <col min="3328" max="3328" width="13.7109375" style="87" customWidth="1"/>
    <col min="3329" max="3329" width="28.7109375" style="87" customWidth="1"/>
    <col min="3330" max="3330" width="13.42578125" style="87" customWidth="1"/>
    <col min="3331" max="3331" width="11.85546875" style="87" customWidth="1"/>
    <col min="3332" max="3334" width="9.140625" style="87"/>
    <col min="3335" max="3335" width="4.85546875" style="87" customWidth="1"/>
    <col min="3336" max="3336" width="2.28515625" style="87" customWidth="1"/>
    <col min="3337" max="3582" width="9.140625" style="87"/>
    <col min="3583" max="3583" width="5" style="87" customWidth="1"/>
    <col min="3584" max="3584" width="13.7109375" style="87" customWidth="1"/>
    <col min="3585" max="3585" width="28.7109375" style="87" customWidth="1"/>
    <col min="3586" max="3586" width="13.42578125" style="87" customWidth="1"/>
    <col min="3587" max="3587" width="11.85546875" style="87" customWidth="1"/>
    <col min="3588" max="3590" width="9.140625" style="87"/>
    <col min="3591" max="3591" width="4.85546875" style="87" customWidth="1"/>
    <col min="3592" max="3592" width="2.28515625" style="87" customWidth="1"/>
    <col min="3593" max="3838" width="9.140625" style="87"/>
    <col min="3839" max="3839" width="5" style="87" customWidth="1"/>
    <col min="3840" max="3840" width="13.7109375" style="87" customWidth="1"/>
    <col min="3841" max="3841" width="28.7109375" style="87" customWidth="1"/>
    <col min="3842" max="3842" width="13.42578125" style="87" customWidth="1"/>
    <col min="3843" max="3843" width="11.85546875" style="87" customWidth="1"/>
    <col min="3844" max="3846" width="9.140625" style="87"/>
    <col min="3847" max="3847" width="4.85546875" style="87" customWidth="1"/>
    <col min="3848" max="3848" width="2.28515625" style="87" customWidth="1"/>
    <col min="3849" max="4094" width="9.140625" style="87"/>
    <col min="4095" max="4095" width="5" style="87" customWidth="1"/>
    <col min="4096" max="4096" width="13.7109375" style="87" customWidth="1"/>
    <col min="4097" max="4097" width="28.7109375" style="87" customWidth="1"/>
    <col min="4098" max="4098" width="13.42578125" style="87" customWidth="1"/>
    <col min="4099" max="4099" width="11.85546875" style="87" customWidth="1"/>
    <col min="4100" max="4102" width="9.140625" style="87"/>
    <col min="4103" max="4103" width="4.85546875" style="87" customWidth="1"/>
    <col min="4104" max="4104" width="2.28515625" style="87" customWidth="1"/>
    <col min="4105" max="4350" width="9.140625" style="87"/>
    <col min="4351" max="4351" width="5" style="87" customWidth="1"/>
    <col min="4352" max="4352" width="13.7109375" style="87" customWidth="1"/>
    <col min="4353" max="4353" width="28.7109375" style="87" customWidth="1"/>
    <col min="4354" max="4354" width="13.42578125" style="87" customWidth="1"/>
    <col min="4355" max="4355" width="11.85546875" style="87" customWidth="1"/>
    <col min="4356" max="4358" width="9.140625" style="87"/>
    <col min="4359" max="4359" width="4.85546875" style="87" customWidth="1"/>
    <col min="4360" max="4360" width="2.28515625" style="87" customWidth="1"/>
    <col min="4361" max="4606" width="9.140625" style="87"/>
    <col min="4607" max="4607" width="5" style="87" customWidth="1"/>
    <col min="4608" max="4608" width="13.7109375" style="87" customWidth="1"/>
    <col min="4609" max="4609" width="28.7109375" style="87" customWidth="1"/>
    <col min="4610" max="4610" width="13.42578125" style="87" customWidth="1"/>
    <col min="4611" max="4611" width="11.85546875" style="87" customWidth="1"/>
    <col min="4612" max="4614" width="9.140625" style="87"/>
    <col min="4615" max="4615" width="4.85546875" style="87" customWidth="1"/>
    <col min="4616" max="4616" width="2.28515625" style="87" customWidth="1"/>
    <col min="4617" max="4862" width="9.140625" style="87"/>
    <col min="4863" max="4863" width="5" style="87" customWidth="1"/>
    <col min="4864" max="4864" width="13.7109375" style="87" customWidth="1"/>
    <col min="4865" max="4865" width="28.7109375" style="87" customWidth="1"/>
    <col min="4866" max="4866" width="13.42578125" style="87" customWidth="1"/>
    <col min="4867" max="4867" width="11.85546875" style="87" customWidth="1"/>
    <col min="4868" max="4870" width="9.140625" style="87"/>
    <col min="4871" max="4871" width="4.85546875" style="87" customWidth="1"/>
    <col min="4872" max="4872" width="2.28515625" style="87" customWidth="1"/>
    <col min="4873" max="5118" width="9.140625" style="87"/>
    <col min="5119" max="5119" width="5" style="87" customWidth="1"/>
    <col min="5120" max="5120" width="13.7109375" style="87" customWidth="1"/>
    <col min="5121" max="5121" width="28.7109375" style="87" customWidth="1"/>
    <col min="5122" max="5122" width="13.42578125" style="87" customWidth="1"/>
    <col min="5123" max="5123" width="11.85546875" style="87" customWidth="1"/>
    <col min="5124" max="5126" width="9.140625" style="87"/>
    <col min="5127" max="5127" width="4.85546875" style="87" customWidth="1"/>
    <col min="5128" max="5128" width="2.28515625" style="87" customWidth="1"/>
    <col min="5129" max="5374" width="9.140625" style="87"/>
    <col min="5375" max="5375" width="5" style="87" customWidth="1"/>
    <col min="5376" max="5376" width="13.7109375" style="87" customWidth="1"/>
    <col min="5377" max="5377" width="28.7109375" style="87" customWidth="1"/>
    <col min="5378" max="5378" width="13.42578125" style="87" customWidth="1"/>
    <col min="5379" max="5379" width="11.85546875" style="87" customWidth="1"/>
    <col min="5380" max="5382" width="9.140625" style="87"/>
    <col min="5383" max="5383" width="4.85546875" style="87" customWidth="1"/>
    <col min="5384" max="5384" width="2.28515625" style="87" customWidth="1"/>
    <col min="5385" max="5630" width="9.140625" style="87"/>
    <col min="5631" max="5631" width="5" style="87" customWidth="1"/>
    <col min="5632" max="5632" width="13.7109375" style="87" customWidth="1"/>
    <col min="5633" max="5633" width="28.7109375" style="87" customWidth="1"/>
    <col min="5634" max="5634" width="13.42578125" style="87" customWidth="1"/>
    <col min="5635" max="5635" width="11.85546875" style="87" customWidth="1"/>
    <col min="5636" max="5638" width="9.140625" style="87"/>
    <col min="5639" max="5639" width="4.85546875" style="87" customWidth="1"/>
    <col min="5640" max="5640" width="2.28515625" style="87" customWidth="1"/>
    <col min="5641" max="5886" width="9.140625" style="87"/>
    <col min="5887" max="5887" width="5" style="87" customWidth="1"/>
    <col min="5888" max="5888" width="13.7109375" style="87" customWidth="1"/>
    <col min="5889" max="5889" width="28.7109375" style="87" customWidth="1"/>
    <col min="5890" max="5890" width="13.42578125" style="87" customWidth="1"/>
    <col min="5891" max="5891" width="11.85546875" style="87" customWidth="1"/>
    <col min="5892" max="5894" width="9.140625" style="87"/>
    <col min="5895" max="5895" width="4.85546875" style="87" customWidth="1"/>
    <col min="5896" max="5896" width="2.28515625" style="87" customWidth="1"/>
    <col min="5897" max="6142" width="9.140625" style="87"/>
    <col min="6143" max="6143" width="5" style="87" customWidth="1"/>
    <col min="6144" max="6144" width="13.7109375" style="87" customWidth="1"/>
    <col min="6145" max="6145" width="28.7109375" style="87" customWidth="1"/>
    <col min="6146" max="6146" width="13.42578125" style="87" customWidth="1"/>
    <col min="6147" max="6147" width="11.85546875" style="87" customWidth="1"/>
    <col min="6148" max="6150" width="9.140625" style="87"/>
    <col min="6151" max="6151" width="4.85546875" style="87" customWidth="1"/>
    <col min="6152" max="6152" width="2.28515625" style="87" customWidth="1"/>
    <col min="6153" max="6398" width="9.140625" style="87"/>
    <col min="6399" max="6399" width="5" style="87" customWidth="1"/>
    <col min="6400" max="6400" width="13.7109375" style="87" customWidth="1"/>
    <col min="6401" max="6401" width="28.7109375" style="87" customWidth="1"/>
    <col min="6402" max="6402" width="13.42578125" style="87" customWidth="1"/>
    <col min="6403" max="6403" width="11.85546875" style="87" customWidth="1"/>
    <col min="6404" max="6406" width="9.140625" style="87"/>
    <col min="6407" max="6407" width="4.85546875" style="87" customWidth="1"/>
    <col min="6408" max="6408" width="2.28515625" style="87" customWidth="1"/>
    <col min="6409" max="6654" width="9.140625" style="87"/>
    <col min="6655" max="6655" width="5" style="87" customWidth="1"/>
    <col min="6656" max="6656" width="13.7109375" style="87" customWidth="1"/>
    <col min="6657" max="6657" width="28.7109375" style="87" customWidth="1"/>
    <col min="6658" max="6658" width="13.42578125" style="87" customWidth="1"/>
    <col min="6659" max="6659" width="11.85546875" style="87" customWidth="1"/>
    <col min="6660" max="6662" width="9.140625" style="87"/>
    <col min="6663" max="6663" width="4.85546875" style="87" customWidth="1"/>
    <col min="6664" max="6664" width="2.28515625" style="87" customWidth="1"/>
    <col min="6665" max="6910" width="9.140625" style="87"/>
    <col min="6911" max="6911" width="5" style="87" customWidth="1"/>
    <col min="6912" max="6912" width="13.7109375" style="87" customWidth="1"/>
    <col min="6913" max="6913" width="28.7109375" style="87" customWidth="1"/>
    <col min="6914" max="6914" width="13.42578125" style="87" customWidth="1"/>
    <col min="6915" max="6915" width="11.85546875" style="87" customWidth="1"/>
    <col min="6916" max="6918" width="9.140625" style="87"/>
    <col min="6919" max="6919" width="4.85546875" style="87" customWidth="1"/>
    <col min="6920" max="6920" width="2.28515625" style="87" customWidth="1"/>
    <col min="6921" max="7166" width="9.140625" style="87"/>
    <col min="7167" max="7167" width="5" style="87" customWidth="1"/>
    <col min="7168" max="7168" width="13.7109375" style="87" customWidth="1"/>
    <col min="7169" max="7169" width="28.7109375" style="87" customWidth="1"/>
    <col min="7170" max="7170" width="13.42578125" style="87" customWidth="1"/>
    <col min="7171" max="7171" width="11.85546875" style="87" customWidth="1"/>
    <col min="7172" max="7174" width="9.140625" style="87"/>
    <col min="7175" max="7175" width="4.85546875" style="87" customWidth="1"/>
    <col min="7176" max="7176" width="2.28515625" style="87" customWidth="1"/>
    <col min="7177" max="7422" width="9.140625" style="87"/>
    <col min="7423" max="7423" width="5" style="87" customWidth="1"/>
    <col min="7424" max="7424" width="13.7109375" style="87" customWidth="1"/>
    <col min="7425" max="7425" width="28.7109375" style="87" customWidth="1"/>
    <col min="7426" max="7426" width="13.42578125" style="87" customWidth="1"/>
    <col min="7427" max="7427" width="11.85546875" style="87" customWidth="1"/>
    <col min="7428" max="7430" width="9.140625" style="87"/>
    <col min="7431" max="7431" width="4.85546875" style="87" customWidth="1"/>
    <col min="7432" max="7432" width="2.28515625" style="87" customWidth="1"/>
    <col min="7433" max="7678" width="9.140625" style="87"/>
    <col min="7679" max="7679" width="5" style="87" customWidth="1"/>
    <col min="7680" max="7680" width="13.7109375" style="87" customWidth="1"/>
    <col min="7681" max="7681" width="28.7109375" style="87" customWidth="1"/>
    <col min="7682" max="7682" width="13.42578125" style="87" customWidth="1"/>
    <col min="7683" max="7683" width="11.85546875" style="87" customWidth="1"/>
    <col min="7684" max="7686" width="9.140625" style="87"/>
    <col min="7687" max="7687" width="4.85546875" style="87" customWidth="1"/>
    <col min="7688" max="7688" width="2.28515625" style="87" customWidth="1"/>
    <col min="7689" max="7934" width="9.140625" style="87"/>
    <col min="7935" max="7935" width="5" style="87" customWidth="1"/>
    <col min="7936" max="7936" width="13.7109375" style="87" customWidth="1"/>
    <col min="7937" max="7937" width="28.7109375" style="87" customWidth="1"/>
    <col min="7938" max="7938" width="13.42578125" style="87" customWidth="1"/>
    <col min="7939" max="7939" width="11.85546875" style="87" customWidth="1"/>
    <col min="7940" max="7942" width="9.140625" style="87"/>
    <col min="7943" max="7943" width="4.85546875" style="87" customWidth="1"/>
    <col min="7944" max="7944" width="2.28515625" style="87" customWidth="1"/>
    <col min="7945" max="8190" width="9.140625" style="87"/>
    <col min="8191" max="8191" width="5" style="87" customWidth="1"/>
    <col min="8192" max="8192" width="13.7109375" style="87" customWidth="1"/>
    <col min="8193" max="8193" width="28.7109375" style="87" customWidth="1"/>
    <col min="8194" max="8194" width="13.42578125" style="87" customWidth="1"/>
    <col min="8195" max="8195" width="11.85546875" style="87" customWidth="1"/>
    <col min="8196" max="8198" width="9.140625" style="87"/>
    <col min="8199" max="8199" width="4.85546875" style="87" customWidth="1"/>
    <col min="8200" max="8200" width="2.28515625" style="87" customWidth="1"/>
    <col min="8201" max="8446" width="9.140625" style="87"/>
    <col min="8447" max="8447" width="5" style="87" customWidth="1"/>
    <col min="8448" max="8448" width="13.7109375" style="87" customWidth="1"/>
    <col min="8449" max="8449" width="28.7109375" style="87" customWidth="1"/>
    <col min="8450" max="8450" width="13.42578125" style="87" customWidth="1"/>
    <col min="8451" max="8451" width="11.85546875" style="87" customWidth="1"/>
    <col min="8452" max="8454" width="9.140625" style="87"/>
    <col min="8455" max="8455" width="4.85546875" style="87" customWidth="1"/>
    <col min="8456" max="8456" width="2.28515625" style="87" customWidth="1"/>
    <col min="8457" max="8702" width="9.140625" style="87"/>
    <col min="8703" max="8703" width="5" style="87" customWidth="1"/>
    <col min="8704" max="8704" width="13.7109375" style="87" customWidth="1"/>
    <col min="8705" max="8705" width="28.7109375" style="87" customWidth="1"/>
    <col min="8706" max="8706" width="13.42578125" style="87" customWidth="1"/>
    <col min="8707" max="8707" width="11.85546875" style="87" customWidth="1"/>
    <col min="8708" max="8710" width="9.140625" style="87"/>
    <col min="8711" max="8711" width="4.85546875" style="87" customWidth="1"/>
    <col min="8712" max="8712" width="2.28515625" style="87" customWidth="1"/>
    <col min="8713" max="8958" width="9.140625" style="87"/>
    <col min="8959" max="8959" width="5" style="87" customWidth="1"/>
    <col min="8960" max="8960" width="13.7109375" style="87" customWidth="1"/>
    <col min="8961" max="8961" width="28.7109375" style="87" customWidth="1"/>
    <col min="8962" max="8962" width="13.42578125" style="87" customWidth="1"/>
    <col min="8963" max="8963" width="11.85546875" style="87" customWidth="1"/>
    <col min="8964" max="8966" width="9.140625" style="87"/>
    <col min="8967" max="8967" width="4.85546875" style="87" customWidth="1"/>
    <col min="8968" max="8968" width="2.28515625" style="87" customWidth="1"/>
    <col min="8969" max="9214" width="9.140625" style="87"/>
    <col min="9215" max="9215" width="5" style="87" customWidth="1"/>
    <col min="9216" max="9216" width="13.7109375" style="87" customWidth="1"/>
    <col min="9217" max="9217" width="28.7109375" style="87" customWidth="1"/>
    <col min="9218" max="9218" width="13.42578125" style="87" customWidth="1"/>
    <col min="9219" max="9219" width="11.85546875" style="87" customWidth="1"/>
    <col min="9220" max="9222" width="9.140625" style="87"/>
    <col min="9223" max="9223" width="4.85546875" style="87" customWidth="1"/>
    <col min="9224" max="9224" width="2.28515625" style="87" customWidth="1"/>
    <col min="9225" max="9470" width="9.140625" style="87"/>
    <col min="9471" max="9471" width="5" style="87" customWidth="1"/>
    <col min="9472" max="9472" width="13.7109375" style="87" customWidth="1"/>
    <col min="9473" max="9473" width="28.7109375" style="87" customWidth="1"/>
    <col min="9474" max="9474" width="13.42578125" style="87" customWidth="1"/>
    <col min="9475" max="9475" width="11.85546875" style="87" customWidth="1"/>
    <col min="9476" max="9478" width="9.140625" style="87"/>
    <col min="9479" max="9479" width="4.85546875" style="87" customWidth="1"/>
    <col min="9480" max="9480" width="2.28515625" style="87" customWidth="1"/>
    <col min="9481" max="9726" width="9.140625" style="87"/>
    <col min="9727" max="9727" width="5" style="87" customWidth="1"/>
    <col min="9728" max="9728" width="13.7109375" style="87" customWidth="1"/>
    <col min="9729" max="9729" width="28.7109375" style="87" customWidth="1"/>
    <col min="9730" max="9730" width="13.42578125" style="87" customWidth="1"/>
    <col min="9731" max="9731" width="11.85546875" style="87" customWidth="1"/>
    <col min="9732" max="9734" width="9.140625" style="87"/>
    <col min="9735" max="9735" width="4.85546875" style="87" customWidth="1"/>
    <col min="9736" max="9736" width="2.28515625" style="87" customWidth="1"/>
    <col min="9737" max="9982" width="9.140625" style="87"/>
    <col min="9983" max="9983" width="5" style="87" customWidth="1"/>
    <col min="9984" max="9984" width="13.7109375" style="87" customWidth="1"/>
    <col min="9985" max="9985" width="28.7109375" style="87" customWidth="1"/>
    <col min="9986" max="9986" width="13.42578125" style="87" customWidth="1"/>
    <col min="9987" max="9987" width="11.85546875" style="87" customWidth="1"/>
    <col min="9988" max="9990" width="9.140625" style="87"/>
    <col min="9991" max="9991" width="4.85546875" style="87" customWidth="1"/>
    <col min="9992" max="9992" width="2.28515625" style="87" customWidth="1"/>
    <col min="9993" max="10238" width="9.140625" style="87"/>
    <col min="10239" max="10239" width="5" style="87" customWidth="1"/>
    <col min="10240" max="10240" width="13.7109375" style="87" customWidth="1"/>
    <col min="10241" max="10241" width="28.7109375" style="87" customWidth="1"/>
    <col min="10242" max="10242" width="13.42578125" style="87" customWidth="1"/>
    <col min="10243" max="10243" width="11.85546875" style="87" customWidth="1"/>
    <col min="10244" max="10246" width="9.140625" style="87"/>
    <col min="10247" max="10247" width="4.85546875" style="87" customWidth="1"/>
    <col min="10248" max="10248" width="2.28515625" style="87" customWidth="1"/>
    <col min="10249" max="10494" width="9.140625" style="87"/>
    <col min="10495" max="10495" width="5" style="87" customWidth="1"/>
    <col min="10496" max="10496" width="13.7109375" style="87" customWidth="1"/>
    <col min="10497" max="10497" width="28.7109375" style="87" customWidth="1"/>
    <col min="10498" max="10498" width="13.42578125" style="87" customWidth="1"/>
    <col min="10499" max="10499" width="11.85546875" style="87" customWidth="1"/>
    <col min="10500" max="10502" width="9.140625" style="87"/>
    <col min="10503" max="10503" width="4.85546875" style="87" customWidth="1"/>
    <col min="10504" max="10504" width="2.28515625" style="87" customWidth="1"/>
    <col min="10505" max="10750" width="9.140625" style="87"/>
    <col min="10751" max="10751" width="5" style="87" customWidth="1"/>
    <col min="10752" max="10752" width="13.7109375" style="87" customWidth="1"/>
    <col min="10753" max="10753" width="28.7109375" style="87" customWidth="1"/>
    <col min="10754" max="10754" width="13.42578125" style="87" customWidth="1"/>
    <col min="10755" max="10755" width="11.85546875" style="87" customWidth="1"/>
    <col min="10756" max="10758" width="9.140625" style="87"/>
    <col min="10759" max="10759" width="4.85546875" style="87" customWidth="1"/>
    <col min="10760" max="10760" width="2.28515625" style="87" customWidth="1"/>
    <col min="10761" max="11006" width="9.140625" style="87"/>
    <col min="11007" max="11007" width="5" style="87" customWidth="1"/>
    <col min="11008" max="11008" width="13.7109375" style="87" customWidth="1"/>
    <col min="11009" max="11009" width="28.7109375" style="87" customWidth="1"/>
    <col min="11010" max="11010" width="13.42578125" style="87" customWidth="1"/>
    <col min="11011" max="11011" width="11.85546875" style="87" customWidth="1"/>
    <col min="11012" max="11014" width="9.140625" style="87"/>
    <col min="11015" max="11015" width="4.85546875" style="87" customWidth="1"/>
    <col min="11016" max="11016" width="2.28515625" style="87" customWidth="1"/>
    <col min="11017" max="11262" width="9.140625" style="87"/>
    <col min="11263" max="11263" width="5" style="87" customWidth="1"/>
    <col min="11264" max="11264" width="13.7109375" style="87" customWidth="1"/>
    <col min="11265" max="11265" width="28.7109375" style="87" customWidth="1"/>
    <col min="11266" max="11266" width="13.42578125" style="87" customWidth="1"/>
    <col min="11267" max="11267" width="11.85546875" style="87" customWidth="1"/>
    <col min="11268" max="11270" width="9.140625" style="87"/>
    <col min="11271" max="11271" width="4.85546875" style="87" customWidth="1"/>
    <col min="11272" max="11272" width="2.28515625" style="87" customWidth="1"/>
    <col min="11273" max="11518" width="9.140625" style="87"/>
    <col min="11519" max="11519" width="5" style="87" customWidth="1"/>
    <col min="11520" max="11520" width="13.7109375" style="87" customWidth="1"/>
    <col min="11521" max="11521" width="28.7109375" style="87" customWidth="1"/>
    <col min="11522" max="11522" width="13.42578125" style="87" customWidth="1"/>
    <col min="11523" max="11523" width="11.85546875" style="87" customWidth="1"/>
    <col min="11524" max="11526" width="9.140625" style="87"/>
    <col min="11527" max="11527" width="4.85546875" style="87" customWidth="1"/>
    <col min="11528" max="11528" width="2.28515625" style="87" customWidth="1"/>
    <col min="11529" max="11774" width="9.140625" style="87"/>
    <col min="11775" max="11775" width="5" style="87" customWidth="1"/>
    <col min="11776" max="11776" width="13.7109375" style="87" customWidth="1"/>
    <col min="11777" max="11777" width="28.7109375" style="87" customWidth="1"/>
    <col min="11778" max="11778" width="13.42578125" style="87" customWidth="1"/>
    <col min="11779" max="11779" width="11.85546875" style="87" customWidth="1"/>
    <col min="11780" max="11782" width="9.140625" style="87"/>
    <col min="11783" max="11783" width="4.85546875" style="87" customWidth="1"/>
    <col min="11784" max="11784" width="2.28515625" style="87" customWidth="1"/>
    <col min="11785" max="12030" width="9.140625" style="87"/>
    <col min="12031" max="12031" width="5" style="87" customWidth="1"/>
    <col min="12032" max="12032" width="13.7109375" style="87" customWidth="1"/>
    <col min="12033" max="12033" width="28.7109375" style="87" customWidth="1"/>
    <col min="12034" max="12034" width="13.42578125" style="87" customWidth="1"/>
    <col min="12035" max="12035" width="11.85546875" style="87" customWidth="1"/>
    <col min="12036" max="12038" width="9.140625" style="87"/>
    <col min="12039" max="12039" width="4.85546875" style="87" customWidth="1"/>
    <col min="12040" max="12040" width="2.28515625" style="87" customWidth="1"/>
    <col min="12041" max="12286" width="9.140625" style="87"/>
    <col min="12287" max="12287" width="5" style="87" customWidth="1"/>
    <col min="12288" max="12288" width="13.7109375" style="87" customWidth="1"/>
    <col min="12289" max="12289" width="28.7109375" style="87" customWidth="1"/>
    <col min="12290" max="12290" width="13.42578125" style="87" customWidth="1"/>
    <col min="12291" max="12291" width="11.85546875" style="87" customWidth="1"/>
    <col min="12292" max="12294" width="9.140625" style="87"/>
    <col min="12295" max="12295" width="4.85546875" style="87" customWidth="1"/>
    <col min="12296" max="12296" width="2.28515625" style="87" customWidth="1"/>
    <col min="12297" max="12542" width="9.140625" style="87"/>
    <col min="12543" max="12543" width="5" style="87" customWidth="1"/>
    <col min="12544" max="12544" width="13.7109375" style="87" customWidth="1"/>
    <col min="12545" max="12545" width="28.7109375" style="87" customWidth="1"/>
    <col min="12546" max="12546" width="13.42578125" style="87" customWidth="1"/>
    <col min="12547" max="12547" width="11.85546875" style="87" customWidth="1"/>
    <col min="12548" max="12550" width="9.140625" style="87"/>
    <col min="12551" max="12551" width="4.85546875" style="87" customWidth="1"/>
    <col min="12552" max="12552" width="2.28515625" style="87" customWidth="1"/>
    <col min="12553" max="12798" width="9.140625" style="87"/>
    <col min="12799" max="12799" width="5" style="87" customWidth="1"/>
    <col min="12800" max="12800" width="13.7109375" style="87" customWidth="1"/>
    <col min="12801" max="12801" width="28.7109375" style="87" customWidth="1"/>
    <col min="12802" max="12802" width="13.42578125" style="87" customWidth="1"/>
    <col min="12803" max="12803" width="11.85546875" style="87" customWidth="1"/>
    <col min="12804" max="12806" width="9.140625" style="87"/>
    <col min="12807" max="12807" width="4.85546875" style="87" customWidth="1"/>
    <col min="12808" max="12808" width="2.28515625" style="87" customWidth="1"/>
    <col min="12809" max="13054" width="9.140625" style="87"/>
    <col min="13055" max="13055" width="5" style="87" customWidth="1"/>
    <col min="13056" max="13056" width="13.7109375" style="87" customWidth="1"/>
    <col min="13057" max="13057" width="28.7109375" style="87" customWidth="1"/>
    <col min="13058" max="13058" width="13.42578125" style="87" customWidth="1"/>
    <col min="13059" max="13059" width="11.85546875" style="87" customWidth="1"/>
    <col min="13060" max="13062" width="9.140625" style="87"/>
    <col min="13063" max="13063" width="4.85546875" style="87" customWidth="1"/>
    <col min="13064" max="13064" width="2.28515625" style="87" customWidth="1"/>
    <col min="13065" max="13310" width="9.140625" style="87"/>
    <col min="13311" max="13311" width="5" style="87" customWidth="1"/>
    <col min="13312" max="13312" width="13.7109375" style="87" customWidth="1"/>
    <col min="13313" max="13313" width="28.7109375" style="87" customWidth="1"/>
    <col min="13314" max="13314" width="13.42578125" style="87" customWidth="1"/>
    <col min="13315" max="13315" width="11.85546875" style="87" customWidth="1"/>
    <col min="13316" max="13318" width="9.140625" style="87"/>
    <col min="13319" max="13319" width="4.85546875" style="87" customWidth="1"/>
    <col min="13320" max="13320" width="2.28515625" style="87" customWidth="1"/>
    <col min="13321" max="13566" width="9.140625" style="87"/>
    <col min="13567" max="13567" width="5" style="87" customWidth="1"/>
    <col min="13568" max="13568" width="13.7109375" style="87" customWidth="1"/>
    <col min="13569" max="13569" width="28.7109375" style="87" customWidth="1"/>
    <col min="13570" max="13570" width="13.42578125" style="87" customWidth="1"/>
    <col min="13571" max="13571" width="11.85546875" style="87" customWidth="1"/>
    <col min="13572" max="13574" width="9.140625" style="87"/>
    <col min="13575" max="13575" width="4.85546875" style="87" customWidth="1"/>
    <col min="13576" max="13576" width="2.28515625" style="87" customWidth="1"/>
    <col min="13577" max="13822" width="9.140625" style="87"/>
    <col min="13823" max="13823" width="5" style="87" customWidth="1"/>
    <col min="13824" max="13824" width="13.7109375" style="87" customWidth="1"/>
    <col min="13825" max="13825" width="28.7109375" style="87" customWidth="1"/>
    <col min="13826" max="13826" width="13.42578125" style="87" customWidth="1"/>
    <col min="13827" max="13827" width="11.85546875" style="87" customWidth="1"/>
    <col min="13828" max="13830" width="9.140625" style="87"/>
    <col min="13831" max="13831" width="4.85546875" style="87" customWidth="1"/>
    <col min="13832" max="13832" width="2.28515625" style="87" customWidth="1"/>
    <col min="13833" max="14078" width="9.140625" style="87"/>
    <col min="14079" max="14079" width="5" style="87" customWidth="1"/>
    <col min="14080" max="14080" width="13.7109375" style="87" customWidth="1"/>
    <col min="14081" max="14081" width="28.7109375" style="87" customWidth="1"/>
    <col min="14082" max="14082" width="13.42578125" style="87" customWidth="1"/>
    <col min="14083" max="14083" width="11.85546875" style="87" customWidth="1"/>
    <col min="14084" max="14086" width="9.140625" style="87"/>
    <col min="14087" max="14087" width="4.85546875" style="87" customWidth="1"/>
    <col min="14088" max="14088" width="2.28515625" style="87" customWidth="1"/>
    <col min="14089" max="14334" width="9.140625" style="87"/>
    <col min="14335" max="14335" width="5" style="87" customWidth="1"/>
    <col min="14336" max="14336" width="13.7109375" style="87" customWidth="1"/>
    <col min="14337" max="14337" width="28.7109375" style="87" customWidth="1"/>
    <col min="14338" max="14338" width="13.42578125" style="87" customWidth="1"/>
    <col min="14339" max="14339" width="11.85546875" style="87" customWidth="1"/>
    <col min="14340" max="14342" width="9.140625" style="87"/>
    <col min="14343" max="14343" width="4.85546875" style="87" customWidth="1"/>
    <col min="14344" max="14344" width="2.28515625" style="87" customWidth="1"/>
    <col min="14345" max="14590" width="9.140625" style="87"/>
    <col min="14591" max="14591" width="5" style="87" customWidth="1"/>
    <col min="14592" max="14592" width="13.7109375" style="87" customWidth="1"/>
    <col min="14593" max="14593" width="28.7109375" style="87" customWidth="1"/>
    <col min="14594" max="14594" width="13.42578125" style="87" customWidth="1"/>
    <col min="14595" max="14595" width="11.85546875" style="87" customWidth="1"/>
    <col min="14596" max="14598" width="9.140625" style="87"/>
    <col min="14599" max="14599" width="4.85546875" style="87" customWidth="1"/>
    <col min="14600" max="14600" width="2.28515625" style="87" customWidth="1"/>
    <col min="14601" max="14846" width="9.140625" style="87"/>
    <col min="14847" max="14847" width="5" style="87" customWidth="1"/>
    <col min="14848" max="14848" width="13.7109375" style="87" customWidth="1"/>
    <col min="14849" max="14849" width="28.7109375" style="87" customWidth="1"/>
    <col min="14850" max="14850" width="13.42578125" style="87" customWidth="1"/>
    <col min="14851" max="14851" width="11.85546875" style="87" customWidth="1"/>
    <col min="14852" max="14854" width="9.140625" style="87"/>
    <col min="14855" max="14855" width="4.85546875" style="87" customWidth="1"/>
    <col min="14856" max="14856" width="2.28515625" style="87" customWidth="1"/>
    <col min="14857" max="15102" width="9.140625" style="87"/>
    <col min="15103" max="15103" width="5" style="87" customWidth="1"/>
    <col min="15104" max="15104" width="13.7109375" style="87" customWidth="1"/>
    <col min="15105" max="15105" width="28.7109375" style="87" customWidth="1"/>
    <col min="15106" max="15106" width="13.42578125" style="87" customWidth="1"/>
    <col min="15107" max="15107" width="11.85546875" style="87" customWidth="1"/>
    <col min="15108" max="15110" width="9.140625" style="87"/>
    <col min="15111" max="15111" width="4.85546875" style="87" customWidth="1"/>
    <col min="15112" max="15112" width="2.28515625" style="87" customWidth="1"/>
    <col min="15113" max="15358" width="9.140625" style="87"/>
    <col min="15359" max="15359" width="5" style="87" customWidth="1"/>
    <col min="15360" max="15360" width="13.7109375" style="87" customWidth="1"/>
    <col min="15361" max="15361" width="28.7109375" style="87" customWidth="1"/>
    <col min="15362" max="15362" width="13.42578125" style="87" customWidth="1"/>
    <col min="15363" max="15363" width="11.85546875" style="87" customWidth="1"/>
    <col min="15364" max="15366" width="9.140625" style="87"/>
    <col min="15367" max="15367" width="4.85546875" style="87" customWidth="1"/>
    <col min="15368" max="15368" width="2.28515625" style="87" customWidth="1"/>
    <col min="15369" max="15614" width="9.140625" style="87"/>
    <col min="15615" max="15615" width="5" style="87" customWidth="1"/>
    <col min="15616" max="15616" width="13.7109375" style="87" customWidth="1"/>
    <col min="15617" max="15617" width="28.7109375" style="87" customWidth="1"/>
    <col min="15618" max="15618" width="13.42578125" style="87" customWidth="1"/>
    <col min="15619" max="15619" width="11.85546875" style="87" customWidth="1"/>
    <col min="15620" max="15622" width="9.140625" style="87"/>
    <col min="15623" max="15623" width="4.85546875" style="87" customWidth="1"/>
    <col min="15624" max="15624" width="2.28515625" style="87" customWidth="1"/>
    <col min="15625" max="15870" width="9.140625" style="87"/>
    <col min="15871" max="15871" width="5" style="87" customWidth="1"/>
    <col min="15872" max="15872" width="13.7109375" style="87" customWidth="1"/>
    <col min="15873" max="15873" width="28.7109375" style="87" customWidth="1"/>
    <col min="15874" max="15874" width="13.42578125" style="87" customWidth="1"/>
    <col min="15875" max="15875" width="11.85546875" style="87" customWidth="1"/>
    <col min="15876" max="15878" width="9.140625" style="87"/>
    <col min="15879" max="15879" width="4.85546875" style="87" customWidth="1"/>
    <col min="15880" max="15880" width="2.28515625" style="87" customWidth="1"/>
    <col min="15881" max="16126" width="9.140625" style="87"/>
    <col min="16127" max="16127" width="5" style="87" customWidth="1"/>
    <col min="16128" max="16128" width="13.7109375" style="87" customWidth="1"/>
    <col min="16129" max="16129" width="28.7109375" style="87" customWidth="1"/>
    <col min="16130" max="16130" width="13.42578125" style="87" customWidth="1"/>
    <col min="16131" max="16131" width="11.85546875" style="87" customWidth="1"/>
    <col min="16132" max="16134" width="9.140625" style="87"/>
    <col min="16135" max="16135" width="4.85546875" style="87" customWidth="1"/>
    <col min="16136" max="16136" width="2.28515625" style="87" customWidth="1"/>
    <col min="16137" max="16384" width="9.140625" style="87"/>
  </cols>
  <sheetData>
    <row r="1" spans="1:8" ht="15.75" customHeight="1">
      <c r="B1" s="88"/>
      <c r="C1" s="126"/>
      <c r="D1" s="126"/>
      <c r="E1" s="126"/>
      <c r="F1" s="320"/>
      <c r="G1" s="320"/>
      <c r="H1" s="320"/>
    </row>
    <row r="2" spans="1:8" s="89" customFormat="1" ht="15.75" customHeight="1">
      <c r="A2" s="328" t="s">
        <v>148</v>
      </c>
      <c r="B2" s="328"/>
      <c r="C2" s="328"/>
      <c r="D2" s="328"/>
      <c r="E2" s="328"/>
      <c r="F2" s="328"/>
      <c r="G2" s="328"/>
      <c r="H2" s="328"/>
    </row>
    <row r="3" spans="1:8" s="89" customFormat="1" ht="15.75" customHeight="1">
      <c r="A3" s="328" t="s">
        <v>52</v>
      </c>
      <c r="B3" s="328"/>
      <c r="C3" s="328"/>
      <c r="D3" s="328"/>
      <c r="E3" s="328"/>
      <c r="F3" s="328"/>
      <c r="G3" s="328"/>
      <c r="H3" s="328"/>
    </row>
    <row r="4" spans="1:8" s="89" customFormat="1" ht="15">
      <c r="A4" s="329" t="s">
        <v>189</v>
      </c>
      <c r="B4" s="329"/>
      <c r="C4" s="329"/>
      <c r="D4" s="329"/>
      <c r="E4" s="329"/>
      <c r="F4" s="329"/>
      <c r="G4" s="329"/>
      <c r="H4" s="329"/>
    </row>
    <row r="5" spans="1:8" ht="15.75" customHeight="1" thickBot="1">
      <c r="B5" s="88"/>
      <c r="C5" s="126"/>
      <c r="D5" s="126"/>
      <c r="E5" s="126"/>
      <c r="F5" s="320"/>
      <c r="G5" s="320"/>
      <c r="H5" s="320"/>
    </row>
    <row r="6" spans="1:8" ht="26.25" customHeight="1">
      <c r="A6" s="330" t="s">
        <v>2</v>
      </c>
      <c r="B6" s="324" t="s">
        <v>53</v>
      </c>
      <c r="C6" s="324" t="s">
        <v>54</v>
      </c>
      <c r="D6" s="324" t="s">
        <v>55</v>
      </c>
      <c r="E6" s="324" t="s">
        <v>56</v>
      </c>
      <c r="F6" s="324" t="s">
        <v>57</v>
      </c>
      <c r="G6" s="324"/>
      <c r="H6" s="223" t="s">
        <v>58</v>
      </c>
    </row>
    <row r="7" spans="1:8" ht="67.5" customHeight="1">
      <c r="A7" s="331"/>
      <c r="B7" s="326"/>
      <c r="C7" s="326"/>
      <c r="D7" s="326"/>
      <c r="E7" s="326"/>
      <c r="F7" s="122" t="s">
        <v>59</v>
      </c>
      <c r="G7" s="122" t="s">
        <v>60</v>
      </c>
      <c r="H7" s="224" t="s">
        <v>61</v>
      </c>
    </row>
    <row r="8" spans="1:8" ht="26.25" customHeight="1">
      <c r="A8" s="100"/>
      <c r="B8" s="104"/>
      <c r="C8" s="102" t="s">
        <v>158</v>
      </c>
      <c r="D8" s="122"/>
      <c r="E8" s="122"/>
      <c r="F8" s="122"/>
      <c r="G8" s="122"/>
      <c r="H8" s="225"/>
    </row>
    <row r="9" spans="1:8" ht="37.5" hidden="1" customHeight="1">
      <c r="A9" s="100">
        <v>1</v>
      </c>
      <c r="B9" s="104" t="s">
        <v>142</v>
      </c>
      <c r="C9" s="102" t="s">
        <v>120</v>
      </c>
      <c r="D9" s="122" t="s">
        <v>115</v>
      </c>
      <c r="E9" s="122">
        <v>25</v>
      </c>
      <c r="F9" s="122">
        <v>13</v>
      </c>
      <c r="G9" s="107">
        <v>1.28</v>
      </c>
      <c r="H9" s="227">
        <f>F9+G9*E9</f>
        <v>45</v>
      </c>
    </row>
    <row r="10" spans="1:8" ht="37.5" customHeight="1">
      <c r="A10" s="100">
        <v>1</v>
      </c>
      <c r="B10" s="104" t="s">
        <v>190</v>
      </c>
      <c r="C10" s="102" t="s">
        <v>121</v>
      </c>
      <c r="D10" s="122" t="s">
        <v>115</v>
      </c>
      <c r="E10" s="124">
        <v>145</v>
      </c>
      <c r="F10" s="120">
        <v>49500</v>
      </c>
      <c r="G10" s="120">
        <v>855</v>
      </c>
      <c r="H10" s="226">
        <f>F10+E10*G10</f>
        <v>173475</v>
      </c>
    </row>
    <row r="11" spans="1:8" ht="37.5" hidden="1" customHeight="1">
      <c r="A11" s="100">
        <v>1</v>
      </c>
      <c r="B11" s="104" t="s">
        <v>142</v>
      </c>
      <c r="C11" s="102" t="s">
        <v>121</v>
      </c>
      <c r="D11" s="122" t="s">
        <v>115</v>
      </c>
      <c r="E11" s="122">
        <v>404</v>
      </c>
      <c r="F11" s="122">
        <v>49.5</v>
      </c>
      <c r="G11" s="122">
        <v>0.85499999999999998</v>
      </c>
      <c r="H11" s="226">
        <f>(F11+G11*E11)</f>
        <v>394.92</v>
      </c>
    </row>
    <row r="12" spans="1:8" ht="37.5" hidden="1" customHeight="1">
      <c r="A12" s="100">
        <v>1</v>
      </c>
      <c r="B12" s="104" t="s">
        <v>129</v>
      </c>
      <c r="C12" s="102" t="s">
        <v>131</v>
      </c>
      <c r="D12" s="122" t="s">
        <v>115</v>
      </c>
      <c r="E12" s="122">
        <v>4651</v>
      </c>
      <c r="F12" s="122">
        <v>1039</v>
      </c>
      <c r="G12" s="122">
        <v>0.40899999999999997</v>
      </c>
      <c r="H12" s="226">
        <f>(G12*E12+F12)*1.3</f>
        <v>3823.6367</v>
      </c>
    </row>
    <row r="13" spans="1:8" ht="37.5" hidden="1" customHeight="1">
      <c r="A13" s="100">
        <v>1</v>
      </c>
      <c r="B13" s="104" t="s">
        <v>129</v>
      </c>
      <c r="C13" s="102" t="s">
        <v>132</v>
      </c>
      <c r="D13" s="122" t="s">
        <v>115</v>
      </c>
      <c r="E13" s="122">
        <v>1149</v>
      </c>
      <c r="F13" s="122">
        <v>176.5</v>
      </c>
      <c r="G13" s="122">
        <v>0.69699999999999995</v>
      </c>
      <c r="H13" s="226">
        <f>F13+G13*E13</f>
        <v>977.35299999999995</v>
      </c>
    </row>
    <row r="14" spans="1:8" ht="52.5" hidden="1" customHeight="1">
      <c r="A14" s="100">
        <v>2</v>
      </c>
      <c r="B14" s="104" t="s">
        <v>129</v>
      </c>
      <c r="C14" s="102" t="s">
        <v>133</v>
      </c>
      <c r="D14" s="122" t="s">
        <v>115</v>
      </c>
      <c r="E14" s="122">
        <v>683</v>
      </c>
      <c r="F14" s="103">
        <v>81</v>
      </c>
      <c r="G14" s="122">
        <v>0.79200000000000004</v>
      </c>
      <c r="H14" s="226">
        <f>(F14+G14*E14)*0.3</f>
        <v>186.58080000000001</v>
      </c>
    </row>
    <row r="15" spans="1:8" ht="25.5" hidden="1" customHeight="1">
      <c r="A15" s="100">
        <v>2</v>
      </c>
      <c r="B15" s="104" t="s">
        <v>67</v>
      </c>
      <c r="C15" s="102" t="s">
        <v>117</v>
      </c>
      <c r="D15" s="122">
        <v>1</v>
      </c>
      <c r="E15" s="122" t="s">
        <v>67</v>
      </c>
      <c r="F15" s="122" t="s">
        <v>67</v>
      </c>
      <c r="G15" s="122" t="s">
        <v>67</v>
      </c>
      <c r="H15" s="226">
        <v>0</v>
      </c>
    </row>
    <row r="16" spans="1:8" ht="12.75" hidden="1" customHeight="1">
      <c r="A16" s="100">
        <v>3</v>
      </c>
      <c r="B16" s="104" t="s">
        <v>67</v>
      </c>
      <c r="C16" s="102" t="s">
        <v>118</v>
      </c>
      <c r="D16" s="122" t="s">
        <v>67</v>
      </c>
      <c r="E16" s="122" t="s">
        <v>67</v>
      </c>
      <c r="F16" s="122" t="s">
        <v>67</v>
      </c>
      <c r="G16" s="122" t="s">
        <v>67</v>
      </c>
      <c r="H16" s="226">
        <v>0</v>
      </c>
    </row>
    <row r="17" spans="1:11" ht="63.75" hidden="1" customHeight="1">
      <c r="A17" s="100">
        <v>8</v>
      </c>
      <c r="B17" s="104" t="s">
        <v>119</v>
      </c>
      <c r="C17" s="102" t="s">
        <v>122</v>
      </c>
      <c r="D17" s="122" t="s">
        <v>115</v>
      </c>
      <c r="E17" s="122">
        <v>0</v>
      </c>
      <c r="F17" s="122">
        <v>19</v>
      </c>
      <c r="G17" s="122">
        <v>1.1599999999999999</v>
      </c>
      <c r="H17" s="226">
        <v>0</v>
      </c>
    </row>
    <row r="18" spans="1:11" ht="15.75" hidden="1" customHeight="1">
      <c r="A18" s="100"/>
      <c r="B18" s="104"/>
      <c r="C18" s="102" t="s">
        <v>0</v>
      </c>
      <c r="D18" s="122"/>
      <c r="E18" s="122"/>
      <c r="F18" s="122"/>
      <c r="G18" s="122"/>
      <c r="H18" s="226">
        <f>H13</f>
        <v>977.35299999999995</v>
      </c>
    </row>
    <row r="19" spans="1:11" ht="22.5" customHeight="1">
      <c r="A19" s="100"/>
      <c r="B19" s="104"/>
      <c r="C19" s="102" t="s">
        <v>149</v>
      </c>
      <c r="D19" s="122"/>
      <c r="E19" s="122"/>
      <c r="F19" s="122"/>
      <c r="G19" s="122"/>
      <c r="H19" s="226">
        <f>H10</f>
        <v>173475</v>
      </c>
      <c r="I19" s="115"/>
    </row>
    <row r="20" spans="1:11" ht="18.75" hidden="1" customHeight="1">
      <c r="A20" s="100"/>
      <c r="B20" s="104"/>
      <c r="C20" s="102" t="s">
        <v>1</v>
      </c>
      <c r="D20" s="122" t="s">
        <v>128</v>
      </c>
      <c r="E20" s="122"/>
      <c r="F20" s="122"/>
      <c r="G20" s="122"/>
      <c r="H20" s="226">
        <f>H19*1.02</f>
        <v>176944.5</v>
      </c>
    </row>
    <row r="21" spans="1:11" s="75" customFormat="1" ht="18.75" hidden="1" customHeight="1">
      <c r="A21" s="101"/>
      <c r="B21" s="98"/>
      <c r="C21" s="108" t="s">
        <v>107</v>
      </c>
      <c r="D21" s="113" t="s">
        <v>39</v>
      </c>
      <c r="E21" s="111">
        <f>'Сводная ПИР новая'!D21</f>
        <v>0</v>
      </c>
      <c r="F21" s="113"/>
      <c r="G21" s="113"/>
      <c r="H21" s="222">
        <f>H19*E21</f>
        <v>0</v>
      </c>
    </row>
    <row r="22" spans="1:11" ht="22.5" customHeight="1">
      <c r="A22" s="100" t="s">
        <v>116</v>
      </c>
      <c r="B22" s="104"/>
      <c r="C22" s="102" t="s">
        <v>62</v>
      </c>
      <c r="D22" s="326"/>
      <c r="E22" s="326"/>
      <c r="F22" s="122"/>
      <c r="G22" s="122"/>
      <c r="H22" s="226" t="s">
        <v>116</v>
      </c>
    </row>
    <row r="23" spans="1:11" ht="60" customHeight="1">
      <c r="A23" s="100"/>
      <c r="B23" s="112" t="str">
        <f>'ПИР КРУН'!B13</f>
        <v>Приложение к Приказу Москомэкспертизы №МКЭ-ОД/23-142 от 21.12.2023</v>
      </c>
      <c r="C23" s="108" t="str">
        <f>'ПИР КРУН'!C13</f>
        <v>Стоимость в ценах 4 кв. 2024г.</v>
      </c>
      <c r="D23" s="113" t="s">
        <v>63</v>
      </c>
      <c r="E23" s="113">
        <f>'ПИР КРУН'!E13</f>
        <v>5.6470000000000002</v>
      </c>
      <c r="F23" s="122"/>
      <c r="G23" s="122"/>
      <c r="H23" s="226">
        <f>H19*E23</f>
        <v>979613.32500000007</v>
      </c>
      <c r="I23" s="115"/>
    </row>
    <row r="24" spans="1:11" ht="22.5" customHeight="1" thickBot="1">
      <c r="A24" s="105" t="s">
        <v>116</v>
      </c>
      <c r="B24" s="133"/>
      <c r="C24" s="134" t="s">
        <v>64</v>
      </c>
      <c r="D24" s="106"/>
      <c r="E24" s="106"/>
      <c r="F24" s="106"/>
      <c r="G24" s="106"/>
      <c r="H24" s="228">
        <f>H23</f>
        <v>979613.32500000007</v>
      </c>
      <c r="J24" s="425"/>
      <c r="K24" s="425"/>
    </row>
    <row r="25" spans="1:11" ht="31.5" customHeight="1">
      <c r="B25" s="121"/>
      <c r="C25" s="121"/>
      <c r="D25" s="121"/>
      <c r="E25" s="121"/>
      <c r="F25" s="121"/>
      <c r="G25" s="121"/>
      <c r="H25" s="121"/>
    </row>
    <row r="26" spans="1:11" ht="15.75" customHeight="1">
      <c r="B26" s="121"/>
      <c r="C26" s="91">
        <f>'Сводная ПИР новая'!B18</f>
        <v>0</v>
      </c>
      <c r="D26" s="91"/>
      <c r="E26" s="91"/>
      <c r="F26" s="121"/>
      <c r="G26" s="121"/>
      <c r="H26" s="121"/>
    </row>
    <row r="27" spans="1:11">
      <c r="B27" s="121"/>
      <c r="C27" s="121"/>
      <c r="D27" s="121"/>
      <c r="E27" s="121"/>
      <c r="F27" s="121"/>
      <c r="G27" s="121"/>
      <c r="H27" s="121"/>
    </row>
  </sheetData>
  <mergeCells count="13">
    <mergeCell ref="J24:K24"/>
    <mergeCell ref="D22:E22"/>
    <mergeCell ref="F1:H1"/>
    <mergeCell ref="A2:H2"/>
    <mergeCell ref="A3:H3"/>
    <mergeCell ref="A4:H4"/>
    <mergeCell ref="F6:G6"/>
    <mergeCell ref="F5:H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31"/>
  <sheetViews>
    <sheetView view="pageBreakPreview" zoomScaleNormal="100" zoomScaleSheetLayoutView="100" workbookViewId="0">
      <selection activeCell="D10" sqref="D10"/>
    </sheetView>
  </sheetViews>
  <sheetFormatPr defaultColWidth="7.85546875" defaultRowHeight="12.75"/>
  <cols>
    <col min="1" max="1" width="4.5703125" style="74" customWidth="1"/>
    <col min="2" max="2" width="18.28515625" style="74" customWidth="1"/>
    <col min="3" max="3" width="46.28515625" style="74" customWidth="1"/>
    <col min="4" max="4" width="13.140625" style="74" customWidth="1"/>
    <col min="5" max="5" width="11.85546875" style="74" customWidth="1"/>
    <col min="6" max="6" width="12.85546875" style="74" customWidth="1"/>
    <col min="7" max="7" width="10.5703125" style="74" customWidth="1"/>
    <col min="8" max="8" width="11.5703125" style="74" bestFit="1" customWidth="1"/>
    <col min="9" max="9" width="15.42578125" style="74" customWidth="1"/>
    <col min="10" max="12" width="7.85546875" style="74"/>
    <col min="13" max="13" width="11.7109375" style="74" bestFit="1" customWidth="1"/>
    <col min="14" max="253" width="7.85546875" style="74"/>
    <col min="254" max="254" width="4.5703125" style="74" customWidth="1"/>
    <col min="255" max="255" width="14.85546875" style="74" customWidth="1"/>
    <col min="256" max="256" width="44.42578125" style="74" customWidth="1"/>
    <col min="257" max="257" width="11.42578125" style="74" customWidth="1"/>
    <col min="258" max="258" width="10.5703125" style="74" customWidth="1"/>
    <col min="259" max="259" width="0" style="74" hidden="1" customWidth="1"/>
    <col min="260" max="260" width="10.140625" style="74" customWidth="1"/>
    <col min="261" max="261" width="10.5703125" style="74" customWidth="1"/>
    <col min="262" max="262" width="7.5703125" style="74" customWidth="1"/>
    <col min="263" max="263" width="4.85546875" style="74" customWidth="1"/>
    <col min="264" max="264" width="3.5703125" style="74" customWidth="1"/>
    <col min="265" max="265" width="8.140625" style="74" bestFit="1" customWidth="1"/>
    <col min="266" max="509" width="7.85546875" style="74"/>
    <col min="510" max="510" width="4.5703125" style="74" customWidth="1"/>
    <col min="511" max="511" width="14.85546875" style="74" customWidth="1"/>
    <col min="512" max="512" width="44.42578125" style="74" customWidth="1"/>
    <col min="513" max="513" width="11.42578125" style="74" customWidth="1"/>
    <col min="514" max="514" width="10.5703125" style="74" customWidth="1"/>
    <col min="515" max="515" width="0" style="74" hidden="1" customWidth="1"/>
    <col min="516" max="516" width="10.140625" style="74" customWidth="1"/>
    <col min="517" max="517" width="10.5703125" style="74" customWidth="1"/>
    <col min="518" max="518" width="7.5703125" style="74" customWidth="1"/>
    <col min="519" max="519" width="4.85546875" style="74" customWidth="1"/>
    <col min="520" max="520" width="3.5703125" style="74" customWidth="1"/>
    <col min="521" max="521" width="8.140625" style="74" bestFit="1" customWidth="1"/>
    <col min="522" max="765" width="7.85546875" style="74"/>
    <col min="766" max="766" width="4.5703125" style="74" customWidth="1"/>
    <col min="767" max="767" width="14.85546875" style="74" customWidth="1"/>
    <col min="768" max="768" width="44.42578125" style="74" customWidth="1"/>
    <col min="769" max="769" width="11.42578125" style="74" customWidth="1"/>
    <col min="770" max="770" width="10.5703125" style="74" customWidth="1"/>
    <col min="771" max="771" width="0" style="74" hidden="1" customWidth="1"/>
    <col min="772" max="772" width="10.140625" style="74" customWidth="1"/>
    <col min="773" max="773" width="10.5703125" style="74" customWidth="1"/>
    <col min="774" max="774" width="7.5703125" style="74" customWidth="1"/>
    <col min="775" max="775" width="4.85546875" style="74" customWidth="1"/>
    <col min="776" max="776" width="3.5703125" style="74" customWidth="1"/>
    <col min="777" max="777" width="8.140625" style="74" bestFit="1" customWidth="1"/>
    <col min="778" max="1021" width="7.85546875" style="74"/>
    <col min="1022" max="1022" width="4.5703125" style="74" customWidth="1"/>
    <col min="1023" max="1023" width="14.85546875" style="74" customWidth="1"/>
    <col min="1024" max="1024" width="44.42578125" style="74" customWidth="1"/>
    <col min="1025" max="1025" width="11.42578125" style="74" customWidth="1"/>
    <col min="1026" max="1026" width="10.5703125" style="74" customWidth="1"/>
    <col min="1027" max="1027" width="0" style="74" hidden="1" customWidth="1"/>
    <col min="1028" max="1028" width="10.140625" style="74" customWidth="1"/>
    <col min="1029" max="1029" width="10.5703125" style="74" customWidth="1"/>
    <col min="1030" max="1030" width="7.5703125" style="74" customWidth="1"/>
    <col min="1031" max="1031" width="4.85546875" style="74" customWidth="1"/>
    <col min="1032" max="1032" width="3.5703125" style="74" customWidth="1"/>
    <col min="1033" max="1033" width="8.140625" style="74" bestFit="1" customWidth="1"/>
    <col min="1034" max="1277" width="7.85546875" style="74"/>
    <col min="1278" max="1278" width="4.5703125" style="74" customWidth="1"/>
    <col min="1279" max="1279" width="14.85546875" style="74" customWidth="1"/>
    <col min="1280" max="1280" width="44.42578125" style="74" customWidth="1"/>
    <col min="1281" max="1281" width="11.42578125" style="74" customWidth="1"/>
    <col min="1282" max="1282" width="10.5703125" style="74" customWidth="1"/>
    <col min="1283" max="1283" width="0" style="74" hidden="1" customWidth="1"/>
    <col min="1284" max="1284" width="10.140625" style="74" customWidth="1"/>
    <col min="1285" max="1285" width="10.5703125" style="74" customWidth="1"/>
    <col min="1286" max="1286" width="7.5703125" style="74" customWidth="1"/>
    <col min="1287" max="1287" width="4.85546875" style="74" customWidth="1"/>
    <col min="1288" max="1288" width="3.5703125" style="74" customWidth="1"/>
    <col min="1289" max="1289" width="8.140625" style="74" bestFit="1" customWidth="1"/>
    <col min="1290" max="1533" width="7.85546875" style="74"/>
    <col min="1534" max="1534" width="4.5703125" style="74" customWidth="1"/>
    <col min="1535" max="1535" width="14.85546875" style="74" customWidth="1"/>
    <col min="1536" max="1536" width="44.42578125" style="74" customWidth="1"/>
    <col min="1537" max="1537" width="11.42578125" style="74" customWidth="1"/>
    <col min="1538" max="1538" width="10.5703125" style="74" customWidth="1"/>
    <col min="1539" max="1539" width="0" style="74" hidden="1" customWidth="1"/>
    <col min="1540" max="1540" width="10.140625" style="74" customWidth="1"/>
    <col min="1541" max="1541" width="10.5703125" style="74" customWidth="1"/>
    <col min="1542" max="1542" width="7.5703125" style="74" customWidth="1"/>
    <col min="1543" max="1543" width="4.85546875" style="74" customWidth="1"/>
    <col min="1544" max="1544" width="3.5703125" style="74" customWidth="1"/>
    <col min="1545" max="1545" width="8.140625" style="74" bestFit="1" customWidth="1"/>
    <col min="1546" max="1789" width="7.85546875" style="74"/>
    <col min="1790" max="1790" width="4.5703125" style="74" customWidth="1"/>
    <col min="1791" max="1791" width="14.85546875" style="74" customWidth="1"/>
    <col min="1792" max="1792" width="44.42578125" style="74" customWidth="1"/>
    <col min="1793" max="1793" width="11.42578125" style="74" customWidth="1"/>
    <col min="1794" max="1794" width="10.5703125" style="74" customWidth="1"/>
    <col min="1795" max="1795" width="0" style="74" hidden="1" customWidth="1"/>
    <col min="1796" max="1796" width="10.140625" style="74" customWidth="1"/>
    <col min="1797" max="1797" width="10.5703125" style="74" customWidth="1"/>
    <col min="1798" max="1798" width="7.5703125" style="74" customWidth="1"/>
    <col min="1799" max="1799" width="4.85546875" style="74" customWidth="1"/>
    <col min="1800" max="1800" width="3.5703125" style="74" customWidth="1"/>
    <col min="1801" max="1801" width="8.140625" style="74" bestFit="1" customWidth="1"/>
    <col min="1802" max="2045" width="7.85546875" style="74"/>
    <col min="2046" max="2046" width="4.5703125" style="74" customWidth="1"/>
    <col min="2047" max="2047" width="14.85546875" style="74" customWidth="1"/>
    <col min="2048" max="2048" width="44.42578125" style="74" customWidth="1"/>
    <col min="2049" max="2049" width="11.42578125" style="74" customWidth="1"/>
    <col min="2050" max="2050" width="10.5703125" style="74" customWidth="1"/>
    <col min="2051" max="2051" width="0" style="74" hidden="1" customWidth="1"/>
    <col min="2052" max="2052" width="10.140625" style="74" customWidth="1"/>
    <col min="2053" max="2053" width="10.5703125" style="74" customWidth="1"/>
    <col min="2054" max="2054" width="7.5703125" style="74" customWidth="1"/>
    <col min="2055" max="2055" width="4.85546875" style="74" customWidth="1"/>
    <col min="2056" max="2056" width="3.5703125" style="74" customWidth="1"/>
    <col min="2057" max="2057" width="8.140625" style="74" bestFit="1" customWidth="1"/>
    <col min="2058" max="2301" width="7.85546875" style="74"/>
    <col min="2302" max="2302" width="4.5703125" style="74" customWidth="1"/>
    <col min="2303" max="2303" width="14.85546875" style="74" customWidth="1"/>
    <col min="2304" max="2304" width="44.42578125" style="74" customWidth="1"/>
    <col min="2305" max="2305" width="11.42578125" style="74" customWidth="1"/>
    <col min="2306" max="2306" width="10.5703125" style="74" customWidth="1"/>
    <col min="2307" max="2307" width="0" style="74" hidden="1" customWidth="1"/>
    <col min="2308" max="2308" width="10.140625" style="74" customWidth="1"/>
    <col min="2309" max="2309" width="10.5703125" style="74" customWidth="1"/>
    <col min="2310" max="2310" width="7.5703125" style="74" customWidth="1"/>
    <col min="2311" max="2311" width="4.85546875" style="74" customWidth="1"/>
    <col min="2312" max="2312" width="3.5703125" style="74" customWidth="1"/>
    <col min="2313" max="2313" width="8.140625" style="74" bestFit="1" customWidth="1"/>
    <col min="2314" max="2557" width="7.85546875" style="74"/>
    <col min="2558" max="2558" width="4.5703125" style="74" customWidth="1"/>
    <col min="2559" max="2559" width="14.85546875" style="74" customWidth="1"/>
    <col min="2560" max="2560" width="44.42578125" style="74" customWidth="1"/>
    <col min="2561" max="2561" width="11.42578125" style="74" customWidth="1"/>
    <col min="2562" max="2562" width="10.5703125" style="74" customWidth="1"/>
    <col min="2563" max="2563" width="0" style="74" hidden="1" customWidth="1"/>
    <col min="2564" max="2564" width="10.140625" style="74" customWidth="1"/>
    <col min="2565" max="2565" width="10.5703125" style="74" customWidth="1"/>
    <col min="2566" max="2566" width="7.5703125" style="74" customWidth="1"/>
    <col min="2567" max="2567" width="4.85546875" style="74" customWidth="1"/>
    <col min="2568" max="2568" width="3.5703125" style="74" customWidth="1"/>
    <col min="2569" max="2569" width="8.140625" style="74" bestFit="1" customWidth="1"/>
    <col min="2570" max="2813" width="7.85546875" style="74"/>
    <col min="2814" max="2814" width="4.5703125" style="74" customWidth="1"/>
    <col min="2815" max="2815" width="14.85546875" style="74" customWidth="1"/>
    <col min="2816" max="2816" width="44.42578125" style="74" customWidth="1"/>
    <col min="2817" max="2817" width="11.42578125" style="74" customWidth="1"/>
    <col min="2818" max="2818" width="10.5703125" style="74" customWidth="1"/>
    <col min="2819" max="2819" width="0" style="74" hidden="1" customWidth="1"/>
    <col min="2820" max="2820" width="10.140625" style="74" customWidth="1"/>
    <col min="2821" max="2821" width="10.5703125" style="74" customWidth="1"/>
    <col min="2822" max="2822" width="7.5703125" style="74" customWidth="1"/>
    <col min="2823" max="2823" width="4.85546875" style="74" customWidth="1"/>
    <col min="2824" max="2824" width="3.5703125" style="74" customWidth="1"/>
    <col min="2825" max="2825" width="8.140625" style="74" bestFit="1" customWidth="1"/>
    <col min="2826" max="3069" width="7.85546875" style="74"/>
    <col min="3070" max="3070" width="4.5703125" style="74" customWidth="1"/>
    <col min="3071" max="3071" width="14.85546875" style="74" customWidth="1"/>
    <col min="3072" max="3072" width="44.42578125" style="74" customWidth="1"/>
    <col min="3073" max="3073" width="11.42578125" style="74" customWidth="1"/>
    <col min="3074" max="3074" width="10.5703125" style="74" customWidth="1"/>
    <col min="3075" max="3075" width="0" style="74" hidden="1" customWidth="1"/>
    <col min="3076" max="3076" width="10.140625" style="74" customWidth="1"/>
    <col min="3077" max="3077" width="10.5703125" style="74" customWidth="1"/>
    <col min="3078" max="3078" width="7.5703125" style="74" customWidth="1"/>
    <col min="3079" max="3079" width="4.85546875" style="74" customWidth="1"/>
    <col min="3080" max="3080" width="3.5703125" style="74" customWidth="1"/>
    <col min="3081" max="3081" width="8.140625" style="74" bestFit="1" customWidth="1"/>
    <col min="3082" max="3325" width="7.85546875" style="74"/>
    <col min="3326" max="3326" width="4.5703125" style="74" customWidth="1"/>
    <col min="3327" max="3327" width="14.85546875" style="74" customWidth="1"/>
    <col min="3328" max="3328" width="44.42578125" style="74" customWidth="1"/>
    <col min="3329" max="3329" width="11.42578125" style="74" customWidth="1"/>
    <col min="3330" max="3330" width="10.5703125" style="74" customWidth="1"/>
    <col min="3331" max="3331" width="0" style="74" hidden="1" customWidth="1"/>
    <col min="3332" max="3332" width="10.140625" style="74" customWidth="1"/>
    <col min="3333" max="3333" width="10.5703125" style="74" customWidth="1"/>
    <col min="3334" max="3334" width="7.5703125" style="74" customWidth="1"/>
    <col min="3335" max="3335" width="4.85546875" style="74" customWidth="1"/>
    <col min="3336" max="3336" width="3.5703125" style="74" customWidth="1"/>
    <col min="3337" max="3337" width="8.140625" style="74" bestFit="1" customWidth="1"/>
    <col min="3338" max="3581" width="7.85546875" style="74"/>
    <col min="3582" max="3582" width="4.5703125" style="74" customWidth="1"/>
    <col min="3583" max="3583" width="14.85546875" style="74" customWidth="1"/>
    <col min="3584" max="3584" width="44.42578125" style="74" customWidth="1"/>
    <col min="3585" max="3585" width="11.42578125" style="74" customWidth="1"/>
    <col min="3586" max="3586" width="10.5703125" style="74" customWidth="1"/>
    <col min="3587" max="3587" width="0" style="74" hidden="1" customWidth="1"/>
    <col min="3588" max="3588" width="10.140625" style="74" customWidth="1"/>
    <col min="3589" max="3589" width="10.5703125" style="74" customWidth="1"/>
    <col min="3590" max="3590" width="7.5703125" style="74" customWidth="1"/>
    <col min="3591" max="3591" width="4.85546875" style="74" customWidth="1"/>
    <col min="3592" max="3592" width="3.5703125" style="74" customWidth="1"/>
    <col min="3593" max="3593" width="8.140625" style="74" bestFit="1" customWidth="1"/>
    <col min="3594" max="3837" width="7.85546875" style="74"/>
    <col min="3838" max="3838" width="4.5703125" style="74" customWidth="1"/>
    <col min="3839" max="3839" width="14.85546875" style="74" customWidth="1"/>
    <col min="3840" max="3840" width="44.42578125" style="74" customWidth="1"/>
    <col min="3841" max="3841" width="11.42578125" style="74" customWidth="1"/>
    <col min="3842" max="3842" width="10.5703125" style="74" customWidth="1"/>
    <col min="3843" max="3843" width="0" style="74" hidden="1" customWidth="1"/>
    <col min="3844" max="3844" width="10.140625" style="74" customWidth="1"/>
    <col min="3845" max="3845" width="10.5703125" style="74" customWidth="1"/>
    <col min="3846" max="3846" width="7.5703125" style="74" customWidth="1"/>
    <col min="3847" max="3847" width="4.85546875" style="74" customWidth="1"/>
    <col min="3848" max="3848" width="3.5703125" style="74" customWidth="1"/>
    <col min="3849" max="3849" width="8.140625" style="74" bestFit="1" customWidth="1"/>
    <col min="3850" max="4093" width="7.85546875" style="74"/>
    <col min="4094" max="4094" width="4.5703125" style="74" customWidth="1"/>
    <col min="4095" max="4095" width="14.85546875" style="74" customWidth="1"/>
    <col min="4096" max="4096" width="44.42578125" style="74" customWidth="1"/>
    <col min="4097" max="4097" width="11.42578125" style="74" customWidth="1"/>
    <col min="4098" max="4098" width="10.5703125" style="74" customWidth="1"/>
    <col min="4099" max="4099" width="0" style="74" hidden="1" customWidth="1"/>
    <col min="4100" max="4100" width="10.140625" style="74" customWidth="1"/>
    <col min="4101" max="4101" width="10.5703125" style="74" customWidth="1"/>
    <col min="4102" max="4102" width="7.5703125" style="74" customWidth="1"/>
    <col min="4103" max="4103" width="4.85546875" style="74" customWidth="1"/>
    <col min="4104" max="4104" width="3.5703125" style="74" customWidth="1"/>
    <col min="4105" max="4105" width="8.140625" style="74" bestFit="1" customWidth="1"/>
    <col min="4106" max="4349" width="7.85546875" style="74"/>
    <col min="4350" max="4350" width="4.5703125" style="74" customWidth="1"/>
    <col min="4351" max="4351" width="14.85546875" style="74" customWidth="1"/>
    <col min="4352" max="4352" width="44.42578125" style="74" customWidth="1"/>
    <col min="4353" max="4353" width="11.42578125" style="74" customWidth="1"/>
    <col min="4354" max="4354" width="10.5703125" style="74" customWidth="1"/>
    <col min="4355" max="4355" width="0" style="74" hidden="1" customWidth="1"/>
    <col min="4356" max="4356" width="10.140625" style="74" customWidth="1"/>
    <col min="4357" max="4357" width="10.5703125" style="74" customWidth="1"/>
    <col min="4358" max="4358" width="7.5703125" style="74" customWidth="1"/>
    <col min="4359" max="4359" width="4.85546875" style="74" customWidth="1"/>
    <col min="4360" max="4360" width="3.5703125" style="74" customWidth="1"/>
    <col min="4361" max="4361" width="8.140625" style="74" bestFit="1" customWidth="1"/>
    <col min="4362" max="4605" width="7.85546875" style="74"/>
    <col min="4606" max="4606" width="4.5703125" style="74" customWidth="1"/>
    <col min="4607" max="4607" width="14.85546875" style="74" customWidth="1"/>
    <col min="4608" max="4608" width="44.42578125" style="74" customWidth="1"/>
    <col min="4609" max="4609" width="11.42578125" style="74" customWidth="1"/>
    <col min="4610" max="4610" width="10.5703125" style="74" customWidth="1"/>
    <col min="4611" max="4611" width="0" style="74" hidden="1" customWidth="1"/>
    <col min="4612" max="4612" width="10.140625" style="74" customWidth="1"/>
    <col min="4613" max="4613" width="10.5703125" style="74" customWidth="1"/>
    <col min="4614" max="4614" width="7.5703125" style="74" customWidth="1"/>
    <col min="4615" max="4615" width="4.85546875" style="74" customWidth="1"/>
    <col min="4616" max="4616" width="3.5703125" style="74" customWidth="1"/>
    <col min="4617" max="4617" width="8.140625" style="74" bestFit="1" customWidth="1"/>
    <col min="4618" max="4861" width="7.85546875" style="74"/>
    <col min="4862" max="4862" width="4.5703125" style="74" customWidth="1"/>
    <col min="4863" max="4863" width="14.85546875" style="74" customWidth="1"/>
    <col min="4864" max="4864" width="44.42578125" style="74" customWidth="1"/>
    <col min="4865" max="4865" width="11.42578125" style="74" customWidth="1"/>
    <col min="4866" max="4866" width="10.5703125" style="74" customWidth="1"/>
    <col min="4867" max="4867" width="0" style="74" hidden="1" customWidth="1"/>
    <col min="4868" max="4868" width="10.140625" style="74" customWidth="1"/>
    <col min="4869" max="4869" width="10.5703125" style="74" customWidth="1"/>
    <col min="4870" max="4870" width="7.5703125" style="74" customWidth="1"/>
    <col min="4871" max="4871" width="4.85546875" style="74" customWidth="1"/>
    <col min="4872" max="4872" width="3.5703125" style="74" customWidth="1"/>
    <col min="4873" max="4873" width="8.140625" style="74" bestFit="1" customWidth="1"/>
    <col min="4874" max="5117" width="7.85546875" style="74"/>
    <col min="5118" max="5118" width="4.5703125" style="74" customWidth="1"/>
    <col min="5119" max="5119" width="14.85546875" style="74" customWidth="1"/>
    <col min="5120" max="5120" width="44.42578125" style="74" customWidth="1"/>
    <col min="5121" max="5121" width="11.42578125" style="74" customWidth="1"/>
    <col min="5122" max="5122" width="10.5703125" style="74" customWidth="1"/>
    <col min="5123" max="5123" width="0" style="74" hidden="1" customWidth="1"/>
    <col min="5124" max="5124" width="10.140625" style="74" customWidth="1"/>
    <col min="5125" max="5125" width="10.5703125" style="74" customWidth="1"/>
    <col min="5126" max="5126" width="7.5703125" style="74" customWidth="1"/>
    <col min="5127" max="5127" width="4.85546875" style="74" customWidth="1"/>
    <col min="5128" max="5128" width="3.5703125" style="74" customWidth="1"/>
    <col min="5129" max="5129" width="8.140625" style="74" bestFit="1" customWidth="1"/>
    <col min="5130" max="5373" width="7.85546875" style="74"/>
    <col min="5374" max="5374" width="4.5703125" style="74" customWidth="1"/>
    <col min="5375" max="5375" width="14.85546875" style="74" customWidth="1"/>
    <col min="5376" max="5376" width="44.42578125" style="74" customWidth="1"/>
    <col min="5377" max="5377" width="11.42578125" style="74" customWidth="1"/>
    <col min="5378" max="5378" width="10.5703125" style="74" customWidth="1"/>
    <col min="5379" max="5379" width="0" style="74" hidden="1" customWidth="1"/>
    <col min="5380" max="5380" width="10.140625" style="74" customWidth="1"/>
    <col min="5381" max="5381" width="10.5703125" style="74" customWidth="1"/>
    <col min="5382" max="5382" width="7.5703125" style="74" customWidth="1"/>
    <col min="5383" max="5383" width="4.85546875" style="74" customWidth="1"/>
    <col min="5384" max="5384" width="3.5703125" style="74" customWidth="1"/>
    <col min="5385" max="5385" width="8.140625" style="74" bestFit="1" customWidth="1"/>
    <col min="5386" max="5629" width="7.85546875" style="74"/>
    <col min="5630" max="5630" width="4.5703125" style="74" customWidth="1"/>
    <col min="5631" max="5631" width="14.85546875" style="74" customWidth="1"/>
    <col min="5632" max="5632" width="44.42578125" style="74" customWidth="1"/>
    <col min="5633" max="5633" width="11.42578125" style="74" customWidth="1"/>
    <col min="5634" max="5634" width="10.5703125" style="74" customWidth="1"/>
    <col min="5635" max="5635" width="0" style="74" hidden="1" customWidth="1"/>
    <col min="5636" max="5636" width="10.140625" style="74" customWidth="1"/>
    <col min="5637" max="5637" width="10.5703125" style="74" customWidth="1"/>
    <col min="5638" max="5638" width="7.5703125" style="74" customWidth="1"/>
    <col min="5639" max="5639" width="4.85546875" style="74" customWidth="1"/>
    <col min="5640" max="5640" width="3.5703125" style="74" customWidth="1"/>
    <col min="5641" max="5641" width="8.140625" style="74" bestFit="1" customWidth="1"/>
    <col min="5642" max="5885" width="7.85546875" style="74"/>
    <col min="5886" max="5886" width="4.5703125" style="74" customWidth="1"/>
    <col min="5887" max="5887" width="14.85546875" style="74" customWidth="1"/>
    <col min="5888" max="5888" width="44.42578125" style="74" customWidth="1"/>
    <col min="5889" max="5889" width="11.42578125" style="74" customWidth="1"/>
    <col min="5890" max="5890" width="10.5703125" style="74" customWidth="1"/>
    <col min="5891" max="5891" width="0" style="74" hidden="1" customWidth="1"/>
    <col min="5892" max="5892" width="10.140625" style="74" customWidth="1"/>
    <col min="5893" max="5893" width="10.5703125" style="74" customWidth="1"/>
    <col min="5894" max="5894" width="7.5703125" style="74" customWidth="1"/>
    <col min="5895" max="5895" width="4.85546875" style="74" customWidth="1"/>
    <col min="5896" max="5896" width="3.5703125" style="74" customWidth="1"/>
    <col min="5897" max="5897" width="8.140625" style="74" bestFit="1" customWidth="1"/>
    <col min="5898" max="6141" width="7.85546875" style="74"/>
    <col min="6142" max="6142" width="4.5703125" style="74" customWidth="1"/>
    <col min="6143" max="6143" width="14.85546875" style="74" customWidth="1"/>
    <col min="6144" max="6144" width="44.42578125" style="74" customWidth="1"/>
    <col min="6145" max="6145" width="11.42578125" style="74" customWidth="1"/>
    <col min="6146" max="6146" width="10.5703125" style="74" customWidth="1"/>
    <col min="6147" max="6147" width="0" style="74" hidden="1" customWidth="1"/>
    <col min="6148" max="6148" width="10.140625" style="74" customWidth="1"/>
    <col min="6149" max="6149" width="10.5703125" style="74" customWidth="1"/>
    <col min="6150" max="6150" width="7.5703125" style="74" customWidth="1"/>
    <col min="6151" max="6151" width="4.85546875" style="74" customWidth="1"/>
    <col min="6152" max="6152" width="3.5703125" style="74" customWidth="1"/>
    <col min="6153" max="6153" width="8.140625" style="74" bestFit="1" customWidth="1"/>
    <col min="6154" max="6397" width="7.85546875" style="74"/>
    <col min="6398" max="6398" width="4.5703125" style="74" customWidth="1"/>
    <col min="6399" max="6399" width="14.85546875" style="74" customWidth="1"/>
    <col min="6400" max="6400" width="44.42578125" style="74" customWidth="1"/>
    <col min="6401" max="6401" width="11.42578125" style="74" customWidth="1"/>
    <col min="6402" max="6402" width="10.5703125" style="74" customWidth="1"/>
    <col min="6403" max="6403" width="0" style="74" hidden="1" customWidth="1"/>
    <col min="6404" max="6404" width="10.140625" style="74" customWidth="1"/>
    <col min="6405" max="6405" width="10.5703125" style="74" customWidth="1"/>
    <col min="6406" max="6406" width="7.5703125" style="74" customWidth="1"/>
    <col min="6407" max="6407" width="4.85546875" style="74" customWidth="1"/>
    <col min="6408" max="6408" width="3.5703125" style="74" customWidth="1"/>
    <col min="6409" max="6409" width="8.140625" style="74" bestFit="1" customWidth="1"/>
    <col min="6410" max="6653" width="7.85546875" style="74"/>
    <col min="6654" max="6654" width="4.5703125" style="74" customWidth="1"/>
    <col min="6655" max="6655" width="14.85546875" style="74" customWidth="1"/>
    <col min="6656" max="6656" width="44.42578125" style="74" customWidth="1"/>
    <col min="6657" max="6657" width="11.42578125" style="74" customWidth="1"/>
    <col min="6658" max="6658" width="10.5703125" style="74" customWidth="1"/>
    <col min="6659" max="6659" width="0" style="74" hidden="1" customWidth="1"/>
    <col min="6660" max="6660" width="10.140625" style="74" customWidth="1"/>
    <col min="6661" max="6661" width="10.5703125" style="74" customWidth="1"/>
    <col min="6662" max="6662" width="7.5703125" style="74" customWidth="1"/>
    <col min="6663" max="6663" width="4.85546875" style="74" customWidth="1"/>
    <col min="6664" max="6664" width="3.5703125" style="74" customWidth="1"/>
    <col min="6665" max="6665" width="8.140625" style="74" bestFit="1" customWidth="1"/>
    <col min="6666" max="6909" width="7.85546875" style="74"/>
    <col min="6910" max="6910" width="4.5703125" style="74" customWidth="1"/>
    <col min="6911" max="6911" width="14.85546875" style="74" customWidth="1"/>
    <col min="6912" max="6912" width="44.42578125" style="74" customWidth="1"/>
    <col min="6913" max="6913" width="11.42578125" style="74" customWidth="1"/>
    <col min="6914" max="6914" width="10.5703125" style="74" customWidth="1"/>
    <col min="6915" max="6915" width="0" style="74" hidden="1" customWidth="1"/>
    <col min="6916" max="6916" width="10.140625" style="74" customWidth="1"/>
    <col min="6917" max="6917" width="10.5703125" style="74" customWidth="1"/>
    <col min="6918" max="6918" width="7.5703125" style="74" customWidth="1"/>
    <col min="6919" max="6919" width="4.85546875" style="74" customWidth="1"/>
    <col min="6920" max="6920" width="3.5703125" style="74" customWidth="1"/>
    <col min="6921" max="6921" width="8.140625" style="74" bestFit="1" customWidth="1"/>
    <col min="6922" max="7165" width="7.85546875" style="74"/>
    <col min="7166" max="7166" width="4.5703125" style="74" customWidth="1"/>
    <col min="7167" max="7167" width="14.85546875" style="74" customWidth="1"/>
    <col min="7168" max="7168" width="44.42578125" style="74" customWidth="1"/>
    <col min="7169" max="7169" width="11.42578125" style="74" customWidth="1"/>
    <col min="7170" max="7170" width="10.5703125" style="74" customWidth="1"/>
    <col min="7171" max="7171" width="0" style="74" hidden="1" customWidth="1"/>
    <col min="7172" max="7172" width="10.140625" style="74" customWidth="1"/>
    <col min="7173" max="7173" width="10.5703125" style="74" customWidth="1"/>
    <col min="7174" max="7174" width="7.5703125" style="74" customWidth="1"/>
    <col min="7175" max="7175" width="4.85546875" style="74" customWidth="1"/>
    <col min="7176" max="7176" width="3.5703125" style="74" customWidth="1"/>
    <col min="7177" max="7177" width="8.140625" style="74" bestFit="1" customWidth="1"/>
    <col min="7178" max="7421" width="7.85546875" style="74"/>
    <col min="7422" max="7422" width="4.5703125" style="74" customWidth="1"/>
    <col min="7423" max="7423" width="14.85546875" style="74" customWidth="1"/>
    <col min="7424" max="7424" width="44.42578125" style="74" customWidth="1"/>
    <col min="7425" max="7425" width="11.42578125" style="74" customWidth="1"/>
    <col min="7426" max="7426" width="10.5703125" style="74" customWidth="1"/>
    <col min="7427" max="7427" width="0" style="74" hidden="1" customWidth="1"/>
    <col min="7428" max="7428" width="10.140625" style="74" customWidth="1"/>
    <col min="7429" max="7429" width="10.5703125" style="74" customWidth="1"/>
    <col min="7430" max="7430" width="7.5703125" style="74" customWidth="1"/>
    <col min="7431" max="7431" width="4.85546875" style="74" customWidth="1"/>
    <col min="7432" max="7432" width="3.5703125" style="74" customWidth="1"/>
    <col min="7433" max="7433" width="8.140625" style="74" bestFit="1" customWidth="1"/>
    <col min="7434" max="7677" width="7.85546875" style="74"/>
    <col min="7678" max="7678" width="4.5703125" style="74" customWidth="1"/>
    <col min="7679" max="7679" width="14.85546875" style="74" customWidth="1"/>
    <col min="7680" max="7680" width="44.42578125" style="74" customWidth="1"/>
    <col min="7681" max="7681" width="11.42578125" style="74" customWidth="1"/>
    <col min="7682" max="7682" width="10.5703125" style="74" customWidth="1"/>
    <col min="7683" max="7683" width="0" style="74" hidden="1" customWidth="1"/>
    <col min="7684" max="7684" width="10.140625" style="74" customWidth="1"/>
    <col min="7685" max="7685" width="10.5703125" style="74" customWidth="1"/>
    <col min="7686" max="7686" width="7.5703125" style="74" customWidth="1"/>
    <col min="7687" max="7687" width="4.85546875" style="74" customWidth="1"/>
    <col min="7688" max="7688" width="3.5703125" style="74" customWidth="1"/>
    <col min="7689" max="7689" width="8.140625" style="74" bestFit="1" customWidth="1"/>
    <col min="7690" max="7933" width="7.85546875" style="74"/>
    <col min="7934" max="7934" width="4.5703125" style="74" customWidth="1"/>
    <col min="7935" max="7935" width="14.85546875" style="74" customWidth="1"/>
    <col min="7936" max="7936" width="44.42578125" style="74" customWidth="1"/>
    <col min="7937" max="7937" width="11.42578125" style="74" customWidth="1"/>
    <col min="7938" max="7938" width="10.5703125" style="74" customWidth="1"/>
    <col min="7939" max="7939" width="0" style="74" hidden="1" customWidth="1"/>
    <col min="7940" max="7940" width="10.140625" style="74" customWidth="1"/>
    <col min="7941" max="7941" width="10.5703125" style="74" customWidth="1"/>
    <col min="7942" max="7942" width="7.5703125" style="74" customWidth="1"/>
    <col min="7943" max="7943" width="4.85546875" style="74" customWidth="1"/>
    <col min="7944" max="7944" width="3.5703125" style="74" customWidth="1"/>
    <col min="7945" max="7945" width="8.140625" style="74" bestFit="1" customWidth="1"/>
    <col min="7946" max="8189" width="7.85546875" style="74"/>
    <col min="8190" max="8190" width="4.5703125" style="74" customWidth="1"/>
    <col min="8191" max="8191" width="14.85546875" style="74" customWidth="1"/>
    <col min="8192" max="8192" width="44.42578125" style="74" customWidth="1"/>
    <col min="8193" max="8193" width="11.42578125" style="74" customWidth="1"/>
    <col min="8194" max="8194" width="10.5703125" style="74" customWidth="1"/>
    <col min="8195" max="8195" width="0" style="74" hidden="1" customWidth="1"/>
    <col min="8196" max="8196" width="10.140625" style="74" customWidth="1"/>
    <col min="8197" max="8197" width="10.5703125" style="74" customWidth="1"/>
    <col min="8198" max="8198" width="7.5703125" style="74" customWidth="1"/>
    <col min="8199" max="8199" width="4.85546875" style="74" customWidth="1"/>
    <col min="8200" max="8200" width="3.5703125" style="74" customWidth="1"/>
    <col min="8201" max="8201" width="8.140625" style="74" bestFit="1" customWidth="1"/>
    <col min="8202" max="8445" width="7.85546875" style="74"/>
    <col min="8446" max="8446" width="4.5703125" style="74" customWidth="1"/>
    <col min="8447" max="8447" width="14.85546875" style="74" customWidth="1"/>
    <col min="8448" max="8448" width="44.42578125" style="74" customWidth="1"/>
    <col min="8449" max="8449" width="11.42578125" style="74" customWidth="1"/>
    <col min="8450" max="8450" width="10.5703125" style="74" customWidth="1"/>
    <col min="8451" max="8451" width="0" style="74" hidden="1" customWidth="1"/>
    <col min="8452" max="8452" width="10.140625" style="74" customWidth="1"/>
    <col min="8453" max="8453" width="10.5703125" style="74" customWidth="1"/>
    <col min="8454" max="8454" width="7.5703125" style="74" customWidth="1"/>
    <col min="8455" max="8455" width="4.85546875" style="74" customWidth="1"/>
    <col min="8456" max="8456" width="3.5703125" style="74" customWidth="1"/>
    <col min="8457" max="8457" width="8.140625" style="74" bestFit="1" customWidth="1"/>
    <col min="8458" max="8701" width="7.85546875" style="74"/>
    <col min="8702" max="8702" width="4.5703125" style="74" customWidth="1"/>
    <col min="8703" max="8703" width="14.85546875" style="74" customWidth="1"/>
    <col min="8704" max="8704" width="44.42578125" style="74" customWidth="1"/>
    <col min="8705" max="8705" width="11.42578125" style="74" customWidth="1"/>
    <col min="8706" max="8706" width="10.5703125" style="74" customWidth="1"/>
    <col min="8707" max="8707" width="0" style="74" hidden="1" customWidth="1"/>
    <col min="8708" max="8708" width="10.140625" style="74" customWidth="1"/>
    <col min="8709" max="8709" width="10.5703125" style="74" customWidth="1"/>
    <col min="8710" max="8710" width="7.5703125" style="74" customWidth="1"/>
    <col min="8711" max="8711" width="4.85546875" style="74" customWidth="1"/>
    <col min="8712" max="8712" width="3.5703125" style="74" customWidth="1"/>
    <col min="8713" max="8713" width="8.140625" style="74" bestFit="1" customWidth="1"/>
    <col min="8714" max="8957" width="7.85546875" style="74"/>
    <col min="8958" max="8958" width="4.5703125" style="74" customWidth="1"/>
    <col min="8959" max="8959" width="14.85546875" style="74" customWidth="1"/>
    <col min="8960" max="8960" width="44.42578125" style="74" customWidth="1"/>
    <col min="8961" max="8961" width="11.42578125" style="74" customWidth="1"/>
    <col min="8962" max="8962" width="10.5703125" style="74" customWidth="1"/>
    <col min="8963" max="8963" width="0" style="74" hidden="1" customWidth="1"/>
    <col min="8964" max="8964" width="10.140625" style="74" customWidth="1"/>
    <col min="8965" max="8965" width="10.5703125" style="74" customWidth="1"/>
    <col min="8966" max="8966" width="7.5703125" style="74" customWidth="1"/>
    <col min="8967" max="8967" width="4.85546875" style="74" customWidth="1"/>
    <col min="8968" max="8968" width="3.5703125" style="74" customWidth="1"/>
    <col min="8969" max="8969" width="8.140625" style="74" bestFit="1" customWidth="1"/>
    <col min="8970" max="9213" width="7.85546875" style="74"/>
    <col min="9214" max="9214" width="4.5703125" style="74" customWidth="1"/>
    <col min="9215" max="9215" width="14.85546875" style="74" customWidth="1"/>
    <col min="9216" max="9216" width="44.42578125" style="74" customWidth="1"/>
    <col min="9217" max="9217" width="11.42578125" style="74" customWidth="1"/>
    <col min="9218" max="9218" width="10.5703125" style="74" customWidth="1"/>
    <col min="9219" max="9219" width="0" style="74" hidden="1" customWidth="1"/>
    <col min="9220" max="9220" width="10.140625" style="74" customWidth="1"/>
    <col min="9221" max="9221" width="10.5703125" style="74" customWidth="1"/>
    <col min="9222" max="9222" width="7.5703125" style="74" customWidth="1"/>
    <col min="9223" max="9223" width="4.85546875" style="74" customWidth="1"/>
    <col min="9224" max="9224" width="3.5703125" style="74" customWidth="1"/>
    <col min="9225" max="9225" width="8.140625" style="74" bestFit="1" customWidth="1"/>
    <col min="9226" max="9469" width="7.85546875" style="74"/>
    <col min="9470" max="9470" width="4.5703125" style="74" customWidth="1"/>
    <col min="9471" max="9471" width="14.85546875" style="74" customWidth="1"/>
    <col min="9472" max="9472" width="44.42578125" style="74" customWidth="1"/>
    <col min="9473" max="9473" width="11.42578125" style="74" customWidth="1"/>
    <col min="9474" max="9474" width="10.5703125" style="74" customWidth="1"/>
    <col min="9475" max="9475" width="0" style="74" hidden="1" customWidth="1"/>
    <col min="9476" max="9476" width="10.140625" style="74" customWidth="1"/>
    <col min="9477" max="9477" width="10.5703125" style="74" customWidth="1"/>
    <col min="9478" max="9478" width="7.5703125" style="74" customWidth="1"/>
    <col min="9479" max="9479" width="4.85546875" style="74" customWidth="1"/>
    <col min="9480" max="9480" width="3.5703125" style="74" customWidth="1"/>
    <col min="9481" max="9481" width="8.140625" style="74" bestFit="1" customWidth="1"/>
    <col min="9482" max="9725" width="7.85546875" style="74"/>
    <col min="9726" max="9726" width="4.5703125" style="74" customWidth="1"/>
    <col min="9727" max="9727" width="14.85546875" style="74" customWidth="1"/>
    <col min="9728" max="9728" width="44.42578125" style="74" customWidth="1"/>
    <col min="9729" max="9729" width="11.42578125" style="74" customWidth="1"/>
    <col min="9730" max="9730" width="10.5703125" style="74" customWidth="1"/>
    <col min="9731" max="9731" width="0" style="74" hidden="1" customWidth="1"/>
    <col min="9732" max="9732" width="10.140625" style="74" customWidth="1"/>
    <col min="9733" max="9733" width="10.5703125" style="74" customWidth="1"/>
    <col min="9734" max="9734" width="7.5703125" style="74" customWidth="1"/>
    <col min="9735" max="9735" width="4.85546875" style="74" customWidth="1"/>
    <col min="9736" max="9736" width="3.5703125" style="74" customWidth="1"/>
    <col min="9737" max="9737" width="8.140625" style="74" bestFit="1" customWidth="1"/>
    <col min="9738" max="9981" width="7.85546875" style="74"/>
    <col min="9982" max="9982" width="4.5703125" style="74" customWidth="1"/>
    <col min="9983" max="9983" width="14.85546875" style="74" customWidth="1"/>
    <col min="9984" max="9984" width="44.42578125" style="74" customWidth="1"/>
    <col min="9985" max="9985" width="11.42578125" style="74" customWidth="1"/>
    <col min="9986" max="9986" width="10.5703125" style="74" customWidth="1"/>
    <col min="9987" max="9987" width="0" style="74" hidden="1" customWidth="1"/>
    <col min="9988" max="9988" width="10.140625" style="74" customWidth="1"/>
    <col min="9989" max="9989" width="10.5703125" style="74" customWidth="1"/>
    <col min="9990" max="9990" width="7.5703125" style="74" customWidth="1"/>
    <col min="9991" max="9991" width="4.85546875" style="74" customWidth="1"/>
    <col min="9992" max="9992" width="3.5703125" style="74" customWidth="1"/>
    <col min="9993" max="9993" width="8.140625" style="74" bestFit="1" customWidth="1"/>
    <col min="9994" max="10237" width="7.85546875" style="74"/>
    <col min="10238" max="10238" width="4.5703125" style="74" customWidth="1"/>
    <col min="10239" max="10239" width="14.85546875" style="74" customWidth="1"/>
    <col min="10240" max="10240" width="44.42578125" style="74" customWidth="1"/>
    <col min="10241" max="10241" width="11.42578125" style="74" customWidth="1"/>
    <col min="10242" max="10242" width="10.5703125" style="74" customWidth="1"/>
    <col min="10243" max="10243" width="0" style="74" hidden="1" customWidth="1"/>
    <col min="10244" max="10244" width="10.140625" style="74" customWidth="1"/>
    <col min="10245" max="10245" width="10.5703125" style="74" customWidth="1"/>
    <col min="10246" max="10246" width="7.5703125" style="74" customWidth="1"/>
    <col min="10247" max="10247" width="4.85546875" style="74" customWidth="1"/>
    <col min="10248" max="10248" width="3.5703125" style="74" customWidth="1"/>
    <col min="10249" max="10249" width="8.140625" style="74" bestFit="1" customWidth="1"/>
    <col min="10250" max="10493" width="7.85546875" style="74"/>
    <col min="10494" max="10494" width="4.5703125" style="74" customWidth="1"/>
    <col min="10495" max="10495" width="14.85546875" style="74" customWidth="1"/>
    <col min="10496" max="10496" width="44.42578125" style="74" customWidth="1"/>
    <col min="10497" max="10497" width="11.42578125" style="74" customWidth="1"/>
    <col min="10498" max="10498" width="10.5703125" style="74" customWidth="1"/>
    <col min="10499" max="10499" width="0" style="74" hidden="1" customWidth="1"/>
    <col min="10500" max="10500" width="10.140625" style="74" customWidth="1"/>
    <col min="10501" max="10501" width="10.5703125" style="74" customWidth="1"/>
    <col min="10502" max="10502" width="7.5703125" style="74" customWidth="1"/>
    <col min="10503" max="10503" width="4.85546875" style="74" customWidth="1"/>
    <col min="10504" max="10504" width="3.5703125" style="74" customWidth="1"/>
    <col min="10505" max="10505" width="8.140625" style="74" bestFit="1" customWidth="1"/>
    <col min="10506" max="10749" width="7.85546875" style="74"/>
    <col min="10750" max="10750" width="4.5703125" style="74" customWidth="1"/>
    <col min="10751" max="10751" width="14.85546875" style="74" customWidth="1"/>
    <col min="10752" max="10752" width="44.42578125" style="74" customWidth="1"/>
    <col min="10753" max="10753" width="11.42578125" style="74" customWidth="1"/>
    <col min="10754" max="10754" width="10.5703125" style="74" customWidth="1"/>
    <col min="10755" max="10755" width="0" style="74" hidden="1" customWidth="1"/>
    <col min="10756" max="10756" width="10.140625" style="74" customWidth="1"/>
    <col min="10757" max="10757" width="10.5703125" style="74" customWidth="1"/>
    <col min="10758" max="10758" width="7.5703125" style="74" customWidth="1"/>
    <col min="10759" max="10759" width="4.85546875" style="74" customWidth="1"/>
    <col min="10760" max="10760" width="3.5703125" style="74" customWidth="1"/>
    <col min="10761" max="10761" width="8.140625" style="74" bestFit="1" customWidth="1"/>
    <col min="10762" max="11005" width="7.85546875" style="74"/>
    <col min="11006" max="11006" width="4.5703125" style="74" customWidth="1"/>
    <col min="11007" max="11007" width="14.85546875" style="74" customWidth="1"/>
    <col min="11008" max="11008" width="44.42578125" style="74" customWidth="1"/>
    <col min="11009" max="11009" width="11.42578125" style="74" customWidth="1"/>
    <col min="11010" max="11010" width="10.5703125" style="74" customWidth="1"/>
    <col min="11011" max="11011" width="0" style="74" hidden="1" customWidth="1"/>
    <col min="11012" max="11012" width="10.140625" style="74" customWidth="1"/>
    <col min="11013" max="11013" width="10.5703125" style="74" customWidth="1"/>
    <col min="11014" max="11014" width="7.5703125" style="74" customWidth="1"/>
    <col min="11015" max="11015" width="4.85546875" style="74" customWidth="1"/>
    <col min="11016" max="11016" width="3.5703125" style="74" customWidth="1"/>
    <col min="11017" max="11017" width="8.140625" style="74" bestFit="1" customWidth="1"/>
    <col min="11018" max="11261" width="7.85546875" style="74"/>
    <col min="11262" max="11262" width="4.5703125" style="74" customWidth="1"/>
    <col min="11263" max="11263" width="14.85546875" style="74" customWidth="1"/>
    <col min="11264" max="11264" width="44.42578125" style="74" customWidth="1"/>
    <col min="11265" max="11265" width="11.42578125" style="74" customWidth="1"/>
    <col min="11266" max="11266" width="10.5703125" style="74" customWidth="1"/>
    <col min="11267" max="11267" width="0" style="74" hidden="1" customWidth="1"/>
    <col min="11268" max="11268" width="10.140625" style="74" customWidth="1"/>
    <col min="11269" max="11269" width="10.5703125" style="74" customWidth="1"/>
    <col min="11270" max="11270" width="7.5703125" style="74" customWidth="1"/>
    <col min="11271" max="11271" width="4.85546875" style="74" customWidth="1"/>
    <col min="11272" max="11272" width="3.5703125" style="74" customWidth="1"/>
    <col min="11273" max="11273" width="8.140625" style="74" bestFit="1" customWidth="1"/>
    <col min="11274" max="11517" width="7.85546875" style="74"/>
    <col min="11518" max="11518" width="4.5703125" style="74" customWidth="1"/>
    <col min="11519" max="11519" width="14.85546875" style="74" customWidth="1"/>
    <col min="11520" max="11520" width="44.42578125" style="74" customWidth="1"/>
    <col min="11521" max="11521" width="11.42578125" style="74" customWidth="1"/>
    <col min="11522" max="11522" width="10.5703125" style="74" customWidth="1"/>
    <col min="11523" max="11523" width="0" style="74" hidden="1" customWidth="1"/>
    <col min="11524" max="11524" width="10.140625" style="74" customWidth="1"/>
    <col min="11525" max="11525" width="10.5703125" style="74" customWidth="1"/>
    <col min="11526" max="11526" width="7.5703125" style="74" customWidth="1"/>
    <col min="11527" max="11527" width="4.85546875" style="74" customWidth="1"/>
    <col min="11528" max="11528" width="3.5703125" style="74" customWidth="1"/>
    <col min="11529" max="11529" width="8.140625" style="74" bestFit="1" customWidth="1"/>
    <col min="11530" max="11773" width="7.85546875" style="74"/>
    <col min="11774" max="11774" width="4.5703125" style="74" customWidth="1"/>
    <col min="11775" max="11775" width="14.85546875" style="74" customWidth="1"/>
    <col min="11776" max="11776" width="44.42578125" style="74" customWidth="1"/>
    <col min="11777" max="11777" width="11.42578125" style="74" customWidth="1"/>
    <col min="11778" max="11778" width="10.5703125" style="74" customWidth="1"/>
    <col min="11779" max="11779" width="0" style="74" hidden="1" customWidth="1"/>
    <col min="11780" max="11780" width="10.140625" style="74" customWidth="1"/>
    <col min="11781" max="11781" width="10.5703125" style="74" customWidth="1"/>
    <col min="11782" max="11782" width="7.5703125" style="74" customWidth="1"/>
    <col min="11783" max="11783" width="4.85546875" style="74" customWidth="1"/>
    <col min="11784" max="11784" width="3.5703125" style="74" customWidth="1"/>
    <col min="11785" max="11785" width="8.140625" style="74" bestFit="1" customWidth="1"/>
    <col min="11786" max="12029" width="7.85546875" style="74"/>
    <col min="12030" max="12030" width="4.5703125" style="74" customWidth="1"/>
    <col min="12031" max="12031" width="14.85546875" style="74" customWidth="1"/>
    <col min="12032" max="12032" width="44.42578125" style="74" customWidth="1"/>
    <col min="12033" max="12033" width="11.42578125" style="74" customWidth="1"/>
    <col min="12034" max="12034" width="10.5703125" style="74" customWidth="1"/>
    <col min="12035" max="12035" width="0" style="74" hidden="1" customWidth="1"/>
    <col min="12036" max="12036" width="10.140625" style="74" customWidth="1"/>
    <col min="12037" max="12037" width="10.5703125" style="74" customWidth="1"/>
    <col min="12038" max="12038" width="7.5703125" style="74" customWidth="1"/>
    <col min="12039" max="12039" width="4.85546875" style="74" customWidth="1"/>
    <col min="12040" max="12040" width="3.5703125" style="74" customWidth="1"/>
    <col min="12041" max="12041" width="8.140625" style="74" bestFit="1" customWidth="1"/>
    <col min="12042" max="12285" width="7.85546875" style="74"/>
    <col min="12286" max="12286" width="4.5703125" style="74" customWidth="1"/>
    <col min="12287" max="12287" width="14.85546875" style="74" customWidth="1"/>
    <col min="12288" max="12288" width="44.42578125" style="74" customWidth="1"/>
    <col min="12289" max="12289" width="11.42578125" style="74" customWidth="1"/>
    <col min="12290" max="12290" width="10.5703125" style="74" customWidth="1"/>
    <col min="12291" max="12291" width="0" style="74" hidden="1" customWidth="1"/>
    <col min="12292" max="12292" width="10.140625" style="74" customWidth="1"/>
    <col min="12293" max="12293" width="10.5703125" style="74" customWidth="1"/>
    <col min="12294" max="12294" width="7.5703125" style="74" customWidth="1"/>
    <col min="12295" max="12295" width="4.85546875" style="74" customWidth="1"/>
    <col min="12296" max="12296" width="3.5703125" style="74" customWidth="1"/>
    <col min="12297" max="12297" width="8.140625" style="74" bestFit="1" customWidth="1"/>
    <col min="12298" max="12541" width="7.85546875" style="74"/>
    <col min="12542" max="12542" width="4.5703125" style="74" customWidth="1"/>
    <col min="12543" max="12543" width="14.85546875" style="74" customWidth="1"/>
    <col min="12544" max="12544" width="44.42578125" style="74" customWidth="1"/>
    <col min="12545" max="12545" width="11.42578125" style="74" customWidth="1"/>
    <col min="12546" max="12546" width="10.5703125" style="74" customWidth="1"/>
    <col min="12547" max="12547" width="0" style="74" hidden="1" customWidth="1"/>
    <col min="12548" max="12548" width="10.140625" style="74" customWidth="1"/>
    <col min="12549" max="12549" width="10.5703125" style="74" customWidth="1"/>
    <col min="12550" max="12550" width="7.5703125" style="74" customWidth="1"/>
    <col min="12551" max="12551" width="4.85546875" style="74" customWidth="1"/>
    <col min="12552" max="12552" width="3.5703125" style="74" customWidth="1"/>
    <col min="12553" max="12553" width="8.140625" style="74" bestFit="1" customWidth="1"/>
    <col min="12554" max="12797" width="7.85546875" style="74"/>
    <col min="12798" max="12798" width="4.5703125" style="74" customWidth="1"/>
    <col min="12799" max="12799" width="14.85546875" style="74" customWidth="1"/>
    <col min="12800" max="12800" width="44.42578125" style="74" customWidth="1"/>
    <col min="12801" max="12801" width="11.42578125" style="74" customWidth="1"/>
    <col min="12802" max="12802" width="10.5703125" style="74" customWidth="1"/>
    <col min="12803" max="12803" width="0" style="74" hidden="1" customWidth="1"/>
    <col min="12804" max="12804" width="10.140625" style="74" customWidth="1"/>
    <col min="12805" max="12805" width="10.5703125" style="74" customWidth="1"/>
    <col min="12806" max="12806" width="7.5703125" style="74" customWidth="1"/>
    <col min="12807" max="12807" width="4.85546875" style="74" customWidth="1"/>
    <col min="12808" max="12808" width="3.5703125" style="74" customWidth="1"/>
    <col min="12809" max="12809" width="8.140625" style="74" bestFit="1" customWidth="1"/>
    <col min="12810" max="13053" width="7.85546875" style="74"/>
    <col min="13054" max="13054" width="4.5703125" style="74" customWidth="1"/>
    <col min="13055" max="13055" width="14.85546875" style="74" customWidth="1"/>
    <col min="13056" max="13056" width="44.42578125" style="74" customWidth="1"/>
    <col min="13057" max="13057" width="11.42578125" style="74" customWidth="1"/>
    <col min="13058" max="13058" width="10.5703125" style="74" customWidth="1"/>
    <col min="13059" max="13059" width="0" style="74" hidden="1" customWidth="1"/>
    <col min="13060" max="13060" width="10.140625" style="74" customWidth="1"/>
    <col min="13061" max="13061" width="10.5703125" style="74" customWidth="1"/>
    <col min="13062" max="13062" width="7.5703125" style="74" customWidth="1"/>
    <col min="13063" max="13063" width="4.85546875" style="74" customWidth="1"/>
    <col min="13064" max="13064" width="3.5703125" style="74" customWidth="1"/>
    <col min="13065" max="13065" width="8.140625" style="74" bestFit="1" customWidth="1"/>
    <col min="13066" max="13309" width="7.85546875" style="74"/>
    <col min="13310" max="13310" width="4.5703125" style="74" customWidth="1"/>
    <col min="13311" max="13311" width="14.85546875" style="74" customWidth="1"/>
    <col min="13312" max="13312" width="44.42578125" style="74" customWidth="1"/>
    <col min="13313" max="13313" width="11.42578125" style="74" customWidth="1"/>
    <col min="13314" max="13314" width="10.5703125" style="74" customWidth="1"/>
    <col min="13315" max="13315" width="0" style="74" hidden="1" customWidth="1"/>
    <col min="13316" max="13316" width="10.140625" style="74" customWidth="1"/>
    <col min="13317" max="13317" width="10.5703125" style="74" customWidth="1"/>
    <col min="13318" max="13318" width="7.5703125" style="74" customWidth="1"/>
    <col min="13319" max="13319" width="4.85546875" style="74" customWidth="1"/>
    <col min="13320" max="13320" width="3.5703125" style="74" customWidth="1"/>
    <col min="13321" max="13321" width="8.140625" style="74" bestFit="1" customWidth="1"/>
    <col min="13322" max="13565" width="7.85546875" style="74"/>
    <col min="13566" max="13566" width="4.5703125" style="74" customWidth="1"/>
    <col min="13567" max="13567" width="14.85546875" style="74" customWidth="1"/>
    <col min="13568" max="13568" width="44.42578125" style="74" customWidth="1"/>
    <col min="13569" max="13569" width="11.42578125" style="74" customWidth="1"/>
    <col min="13570" max="13570" width="10.5703125" style="74" customWidth="1"/>
    <col min="13571" max="13571" width="0" style="74" hidden="1" customWidth="1"/>
    <col min="13572" max="13572" width="10.140625" style="74" customWidth="1"/>
    <col min="13573" max="13573" width="10.5703125" style="74" customWidth="1"/>
    <col min="13574" max="13574" width="7.5703125" style="74" customWidth="1"/>
    <col min="13575" max="13575" width="4.85546875" style="74" customWidth="1"/>
    <col min="13576" max="13576" width="3.5703125" style="74" customWidth="1"/>
    <col min="13577" max="13577" width="8.140625" style="74" bestFit="1" customWidth="1"/>
    <col min="13578" max="13821" width="7.85546875" style="74"/>
    <col min="13822" max="13822" width="4.5703125" style="74" customWidth="1"/>
    <col min="13823" max="13823" width="14.85546875" style="74" customWidth="1"/>
    <col min="13824" max="13824" width="44.42578125" style="74" customWidth="1"/>
    <col min="13825" max="13825" width="11.42578125" style="74" customWidth="1"/>
    <col min="13826" max="13826" width="10.5703125" style="74" customWidth="1"/>
    <col min="13827" max="13827" width="0" style="74" hidden="1" customWidth="1"/>
    <col min="13828" max="13828" width="10.140625" style="74" customWidth="1"/>
    <col min="13829" max="13829" width="10.5703125" style="74" customWidth="1"/>
    <col min="13830" max="13830" width="7.5703125" style="74" customWidth="1"/>
    <col min="13831" max="13831" width="4.85546875" style="74" customWidth="1"/>
    <col min="13832" max="13832" width="3.5703125" style="74" customWidth="1"/>
    <col min="13833" max="13833" width="8.140625" style="74" bestFit="1" customWidth="1"/>
    <col min="13834" max="14077" width="7.85546875" style="74"/>
    <col min="14078" max="14078" width="4.5703125" style="74" customWidth="1"/>
    <col min="14079" max="14079" width="14.85546875" style="74" customWidth="1"/>
    <col min="14080" max="14080" width="44.42578125" style="74" customWidth="1"/>
    <col min="14081" max="14081" width="11.42578125" style="74" customWidth="1"/>
    <col min="14082" max="14082" width="10.5703125" style="74" customWidth="1"/>
    <col min="14083" max="14083" width="0" style="74" hidden="1" customWidth="1"/>
    <col min="14084" max="14084" width="10.140625" style="74" customWidth="1"/>
    <col min="14085" max="14085" width="10.5703125" style="74" customWidth="1"/>
    <col min="14086" max="14086" width="7.5703125" style="74" customWidth="1"/>
    <col min="14087" max="14087" width="4.85546875" style="74" customWidth="1"/>
    <col min="14088" max="14088" width="3.5703125" style="74" customWidth="1"/>
    <col min="14089" max="14089" width="8.140625" style="74" bestFit="1" customWidth="1"/>
    <col min="14090" max="14333" width="7.85546875" style="74"/>
    <col min="14334" max="14334" width="4.5703125" style="74" customWidth="1"/>
    <col min="14335" max="14335" width="14.85546875" style="74" customWidth="1"/>
    <col min="14336" max="14336" width="44.42578125" style="74" customWidth="1"/>
    <col min="14337" max="14337" width="11.42578125" style="74" customWidth="1"/>
    <col min="14338" max="14338" width="10.5703125" style="74" customWidth="1"/>
    <col min="14339" max="14339" width="0" style="74" hidden="1" customWidth="1"/>
    <col min="14340" max="14340" width="10.140625" style="74" customWidth="1"/>
    <col min="14341" max="14341" width="10.5703125" style="74" customWidth="1"/>
    <col min="14342" max="14342" width="7.5703125" style="74" customWidth="1"/>
    <col min="14343" max="14343" width="4.85546875" style="74" customWidth="1"/>
    <col min="14344" max="14344" width="3.5703125" style="74" customWidth="1"/>
    <col min="14345" max="14345" width="8.140625" style="74" bestFit="1" customWidth="1"/>
    <col min="14346" max="14589" width="7.85546875" style="74"/>
    <col min="14590" max="14590" width="4.5703125" style="74" customWidth="1"/>
    <col min="14591" max="14591" width="14.85546875" style="74" customWidth="1"/>
    <col min="14592" max="14592" width="44.42578125" style="74" customWidth="1"/>
    <col min="14593" max="14593" width="11.42578125" style="74" customWidth="1"/>
    <col min="14594" max="14594" width="10.5703125" style="74" customWidth="1"/>
    <col min="14595" max="14595" width="0" style="74" hidden="1" customWidth="1"/>
    <col min="14596" max="14596" width="10.140625" style="74" customWidth="1"/>
    <col min="14597" max="14597" width="10.5703125" style="74" customWidth="1"/>
    <col min="14598" max="14598" width="7.5703125" style="74" customWidth="1"/>
    <col min="14599" max="14599" width="4.85546875" style="74" customWidth="1"/>
    <col min="14600" max="14600" width="3.5703125" style="74" customWidth="1"/>
    <col min="14601" max="14601" width="8.140625" style="74" bestFit="1" customWidth="1"/>
    <col min="14602" max="14845" width="7.85546875" style="74"/>
    <col min="14846" max="14846" width="4.5703125" style="74" customWidth="1"/>
    <col min="14847" max="14847" width="14.85546875" style="74" customWidth="1"/>
    <col min="14848" max="14848" width="44.42578125" style="74" customWidth="1"/>
    <col min="14849" max="14849" width="11.42578125" style="74" customWidth="1"/>
    <col min="14850" max="14850" width="10.5703125" style="74" customWidth="1"/>
    <col min="14851" max="14851" width="0" style="74" hidden="1" customWidth="1"/>
    <col min="14852" max="14852" width="10.140625" style="74" customWidth="1"/>
    <col min="14853" max="14853" width="10.5703125" style="74" customWidth="1"/>
    <col min="14854" max="14854" width="7.5703125" style="74" customWidth="1"/>
    <col min="14855" max="14855" width="4.85546875" style="74" customWidth="1"/>
    <col min="14856" max="14856" width="3.5703125" style="74" customWidth="1"/>
    <col min="14857" max="14857" width="8.140625" style="74" bestFit="1" customWidth="1"/>
    <col min="14858" max="15101" width="7.85546875" style="74"/>
    <col min="15102" max="15102" width="4.5703125" style="74" customWidth="1"/>
    <col min="15103" max="15103" width="14.85546875" style="74" customWidth="1"/>
    <col min="15104" max="15104" width="44.42578125" style="74" customWidth="1"/>
    <col min="15105" max="15105" width="11.42578125" style="74" customWidth="1"/>
    <col min="15106" max="15106" width="10.5703125" style="74" customWidth="1"/>
    <col min="15107" max="15107" width="0" style="74" hidden="1" customWidth="1"/>
    <col min="15108" max="15108" width="10.140625" style="74" customWidth="1"/>
    <col min="15109" max="15109" width="10.5703125" style="74" customWidth="1"/>
    <col min="15110" max="15110" width="7.5703125" style="74" customWidth="1"/>
    <col min="15111" max="15111" width="4.85546875" style="74" customWidth="1"/>
    <col min="15112" max="15112" width="3.5703125" style="74" customWidth="1"/>
    <col min="15113" max="15113" width="8.140625" style="74" bestFit="1" customWidth="1"/>
    <col min="15114" max="15357" width="7.85546875" style="74"/>
    <col min="15358" max="15358" width="4.5703125" style="74" customWidth="1"/>
    <col min="15359" max="15359" width="14.85546875" style="74" customWidth="1"/>
    <col min="15360" max="15360" width="44.42578125" style="74" customWidth="1"/>
    <col min="15361" max="15361" width="11.42578125" style="74" customWidth="1"/>
    <col min="15362" max="15362" width="10.5703125" style="74" customWidth="1"/>
    <col min="15363" max="15363" width="0" style="74" hidden="1" customWidth="1"/>
    <col min="15364" max="15364" width="10.140625" style="74" customWidth="1"/>
    <col min="15365" max="15365" width="10.5703125" style="74" customWidth="1"/>
    <col min="15366" max="15366" width="7.5703125" style="74" customWidth="1"/>
    <col min="15367" max="15367" width="4.85546875" style="74" customWidth="1"/>
    <col min="15368" max="15368" width="3.5703125" style="74" customWidth="1"/>
    <col min="15369" max="15369" width="8.140625" style="74" bestFit="1" customWidth="1"/>
    <col min="15370" max="15613" width="7.85546875" style="74"/>
    <col min="15614" max="15614" width="4.5703125" style="74" customWidth="1"/>
    <col min="15615" max="15615" width="14.85546875" style="74" customWidth="1"/>
    <col min="15616" max="15616" width="44.42578125" style="74" customWidth="1"/>
    <col min="15617" max="15617" width="11.42578125" style="74" customWidth="1"/>
    <col min="15618" max="15618" width="10.5703125" style="74" customWidth="1"/>
    <col min="15619" max="15619" width="0" style="74" hidden="1" customWidth="1"/>
    <col min="15620" max="15620" width="10.140625" style="74" customWidth="1"/>
    <col min="15621" max="15621" width="10.5703125" style="74" customWidth="1"/>
    <col min="15622" max="15622" width="7.5703125" style="74" customWidth="1"/>
    <col min="15623" max="15623" width="4.85546875" style="74" customWidth="1"/>
    <col min="15624" max="15624" width="3.5703125" style="74" customWidth="1"/>
    <col min="15625" max="15625" width="8.140625" style="74" bestFit="1" customWidth="1"/>
    <col min="15626" max="15869" width="7.85546875" style="74"/>
    <col min="15870" max="15870" width="4.5703125" style="74" customWidth="1"/>
    <col min="15871" max="15871" width="14.85546875" style="74" customWidth="1"/>
    <col min="15872" max="15872" width="44.42578125" style="74" customWidth="1"/>
    <col min="15873" max="15873" width="11.42578125" style="74" customWidth="1"/>
    <col min="15874" max="15874" width="10.5703125" style="74" customWidth="1"/>
    <col min="15875" max="15875" width="0" style="74" hidden="1" customWidth="1"/>
    <col min="15876" max="15876" width="10.140625" style="74" customWidth="1"/>
    <col min="15877" max="15877" width="10.5703125" style="74" customWidth="1"/>
    <col min="15878" max="15878" width="7.5703125" style="74" customWidth="1"/>
    <col min="15879" max="15879" width="4.85546875" style="74" customWidth="1"/>
    <col min="15880" max="15880" width="3.5703125" style="74" customWidth="1"/>
    <col min="15881" max="15881" width="8.140625" style="74" bestFit="1" customWidth="1"/>
    <col min="15882" max="16125" width="7.85546875" style="74"/>
    <col min="16126" max="16126" width="4.5703125" style="74" customWidth="1"/>
    <col min="16127" max="16127" width="14.85546875" style="74" customWidth="1"/>
    <col min="16128" max="16128" width="44.42578125" style="74" customWidth="1"/>
    <col min="16129" max="16129" width="11.42578125" style="74" customWidth="1"/>
    <col min="16130" max="16130" width="10.5703125" style="74" customWidth="1"/>
    <col min="16131" max="16131" width="0" style="74" hidden="1" customWidth="1"/>
    <col min="16132" max="16132" width="10.140625" style="74" customWidth="1"/>
    <col min="16133" max="16133" width="10.5703125" style="74" customWidth="1"/>
    <col min="16134" max="16134" width="7.5703125" style="74" customWidth="1"/>
    <col min="16135" max="16135" width="4.85546875" style="74" customWidth="1"/>
    <col min="16136" max="16136" width="3.5703125" style="74" customWidth="1"/>
    <col min="16137" max="16137" width="8.140625" style="74" bestFit="1" customWidth="1"/>
    <col min="16138" max="16384" width="7.85546875" style="74"/>
  </cols>
  <sheetData>
    <row r="1" spans="1:9">
      <c r="B1" s="244"/>
      <c r="F1" s="428"/>
      <c r="G1" s="428"/>
      <c r="H1" s="428"/>
    </row>
    <row r="2" spans="1:9">
      <c r="A2" s="429" t="s">
        <v>200</v>
      </c>
      <c r="B2" s="429"/>
      <c r="C2" s="429"/>
      <c r="D2" s="429"/>
      <c r="E2" s="429"/>
      <c r="F2" s="429"/>
      <c r="G2" s="429"/>
      <c r="H2" s="429"/>
    </row>
    <row r="3" spans="1:9">
      <c r="A3" s="429" t="s">
        <v>238</v>
      </c>
      <c r="B3" s="429"/>
      <c r="C3" s="429"/>
      <c r="D3" s="429"/>
      <c r="E3" s="429"/>
      <c r="F3" s="429"/>
      <c r="G3" s="429"/>
      <c r="H3" s="429"/>
    </row>
    <row r="4" spans="1:9">
      <c r="A4" s="244"/>
      <c r="B4" s="244"/>
      <c r="C4" s="244"/>
      <c r="D4" s="244"/>
      <c r="E4" s="244"/>
      <c r="F4" s="244"/>
      <c r="G4" s="244"/>
      <c r="H4" s="244"/>
    </row>
    <row r="5" spans="1:9" ht="12.75" customHeight="1">
      <c r="A5" s="430" t="s">
        <v>2</v>
      </c>
      <c r="B5" s="430" t="s">
        <v>53</v>
      </c>
      <c r="C5" s="430" t="s">
        <v>54</v>
      </c>
      <c r="D5" s="430" t="s">
        <v>55</v>
      </c>
      <c r="E5" s="430" t="s">
        <v>56</v>
      </c>
      <c r="F5" s="430"/>
      <c r="G5" s="430"/>
      <c r="H5" s="245" t="s">
        <v>195</v>
      </c>
    </row>
    <row r="6" spans="1:9" ht="38.25">
      <c r="A6" s="430"/>
      <c r="B6" s="430"/>
      <c r="C6" s="430"/>
      <c r="D6" s="430"/>
      <c r="E6" s="430"/>
      <c r="F6" s="290" t="s">
        <v>224</v>
      </c>
      <c r="G6" s="290" t="s">
        <v>225</v>
      </c>
      <c r="H6" s="290" t="s">
        <v>226</v>
      </c>
      <c r="I6" s="75"/>
    </row>
    <row r="7" spans="1:9" s="75" customFormat="1" ht="25.5">
      <c r="A7" s="290">
        <v>1</v>
      </c>
      <c r="B7" s="246" t="s">
        <v>236</v>
      </c>
      <c r="C7" s="301" t="s">
        <v>235</v>
      </c>
      <c r="D7" s="246" t="s">
        <v>237</v>
      </c>
      <c r="E7" s="246">
        <v>1</v>
      </c>
      <c r="F7" s="248">
        <v>13000</v>
      </c>
      <c r="G7" s="249">
        <v>0</v>
      </c>
      <c r="H7" s="249">
        <f>F7</f>
        <v>13000</v>
      </c>
    </row>
    <row r="8" spans="1:9" s="75" customFormat="1">
      <c r="A8" s="290" t="str">
        <f>IF(ISBLANK($B8),"",COUNT($A$1:$A7)+1)</f>
        <v/>
      </c>
      <c r="B8" s="290"/>
      <c r="C8" s="250" t="s">
        <v>198</v>
      </c>
      <c r="D8" s="430"/>
      <c r="E8" s="430"/>
      <c r="F8" s="290"/>
      <c r="G8" s="290"/>
      <c r="H8" s="248">
        <f>H7</f>
        <v>13000</v>
      </c>
      <c r="I8" s="251">
        <f>H8</f>
        <v>13000</v>
      </c>
    </row>
    <row r="9" spans="1:9" s="75" customFormat="1">
      <c r="A9" s="290"/>
      <c r="B9" s="290"/>
      <c r="C9" s="250" t="s">
        <v>227</v>
      </c>
      <c r="D9" s="290"/>
      <c r="E9" s="290"/>
      <c r="F9" s="290"/>
      <c r="G9" s="290"/>
      <c r="H9" s="248">
        <f>H8</f>
        <v>13000</v>
      </c>
      <c r="I9" s="251" t="e">
        <f>SUM(#REF!)</f>
        <v>#REF!</v>
      </c>
    </row>
    <row r="10" spans="1:9" s="75" customFormat="1" ht="51">
      <c r="A10" s="252"/>
      <c r="B10" s="246" t="s">
        <v>251</v>
      </c>
      <c r="C10" s="253" t="s">
        <v>252</v>
      </c>
      <c r="D10" s="252" t="s">
        <v>63</v>
      </c>
      <c r="E10" s="252">
        <v>9.8040000000000003</v>
      </c>
      <c r="F10" s="252"/>
      <c r="G10" s="252"/>
      <c r="H10" s="249">
        <f>H9*E10</f>
        <v>127452</v>
      </c>
      <c r="I10" s="251"/>
    </row>
    <row r="11" spans="1:9" s="75" customFormat="1">
      <c r="A11" s="252" t="str">
        <f>IF(ISBLANK($B11),"",COUNT($A$1:$A10)+1)</f>
        <v/>
      </c>
      <c r="B11" s="252"/>
      <c r="C11" s="253" t="s">
        <v>64</v>
      </c>
      <c r="D11" s="426"/>
      <c r="E11" s="426"/>
      <c r="F11" s="254"/>
      <c r="G11" s="254"/>
      <c r="H11" s="249">
        <f>H10</f>
        <v>127452</v>
      </c>
      <c r="I11" s="251"/>
    </row>
    <row r="12" spans="1:9" s="75" customFormat="1">
      <c r="I12" s="251"/>
    </row>
    <row r="13" spans="1:9" s="75" customFormat="1">
      <c r="C13" s="427" t="s">
        <v>199</v>
      </c>
      <c r="D13" s="427"/>
      <c r="E13" s="427"/>
      <c r="F13" s="427"/>
    </row>
    <row r="14" spans="1:9" s="75" customFormat="1"/>
    <row r="15" spans="1:9" s="75" customFormat="1"/>
    <row r="16" spans="1:9" s="75" customFormat="1"/>
    <row r="17" s="75" customFormat="1"/>
    <row r="18" s="75" customFormat="1"/>
    <row r="19" s="75" customFormat="1"/>
    <row r="20" s="75" customFormat="1"/>
    <row r="21" s="75" customFormat="1"/>
    <row r="22" s="75" customFormat="1"/>
    <row r="23" s="75" customFormat="1"/>
    <row r="24" s="75" customFormat="1"/>
    <row r="25" s="75" customFormat="1"/>
    <row r="26" s="75" customFormat="1"/>
    <row r="27" s="75" customFormat="1"/>
    <row r="28" s="75" customFormat="1"/>
    <row r="29" s="75" customFormat="1"/>
    <row r="30" s="75" customFormat="1"/>
    <row r="31" s="75" customFormat="1"/>
    <row r="32" s="75" customFormat="1"/>
    <row r="33" s="75" customFormat="1"/>
    <row r="34" s="75" customFormat="1"/>
    <row r="35" s="75" customFormat="1"/>
    <row r="36" s="75" customFormat="1"/>
    <row r="37" s="75" customFormat="1"/>
    <row r="38" s="75" customFormat="1"/>
    <row r="39" s="75" customFormat="1"/>
    <row r="40" s="75" customFormat="1"/>
    <row r="41" s="75" customFormat="1"/>
    <row r="42" s="75" customFormat="1"/>
    <row r="43" s="75" customFormat="1"/>
    <row r="44" s="75" customFormat="1"/>
    <row r="45" s="75" customFormat="1"/>
    <row r="46" s="75" customFormat="1"/>
    <row r="47" s="75" customFormat="1"/>
    <row r="48" s="75" customFormat="1"/>
    <row r="49" s="75" customFormat="1"/>
    <row r="50" s="75" customFormat="1"/>
    <row r="51" s="75" customFormat="1"/>
    <row r="52" s="75" customFormat="1"/>
    <row r="53" s="75" customFormat="1"/>
    <row r="54" s="75" customFormat="1"/>
    <row r="55" s="75" customFormat="1"/>
    <row r="56" s="75" customFormat="1"/>
    <row r="57" s="75" customFormat="1"/>
    <row r="58" s="75" customFormat="1"/>
    <row r="59" s="75" customFormat="1"/>
    <row r="60" s="75" customFormat="1"/>
    <row r="61" s="75" customFormat="1"/>
    <row r="62" s="75" customFormat="1"/>
    <row r="63" s="75" customFormat="1"/>
    <row r="64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  <row r="536" s="75" customFormat="1"/>
    <row r="537" s="75" customFormat="1"/>
    <row r="538" s="75" customFormat="1"/>
    <row r="539" s="75" customFormat="1"/>
    <row r="540" s="75" customFormat="1"/>
    <row r="541" s="75" customFormat="1"/>
    <row r="542" s="75" customFormat="1"/>
    <row r="543" s="75" customFormat="1"/>
    <row r="544" s="75" customFormat="1"/>
    <row r="545" s="75" customFormat="1"/>
    <row r="546" s="75" customFormat="1"/>
    <row r="547" s="75" customFormat="1"/>
    <row r="548" s="75" customFormat="1"/>
    <row r="549" s="75" customFormat="1"/>
    <row r="550" s="75" customFormat="1"/>
    <row r="551" s="75" customFormat="1"/>
    <row r="552" s="75" customFormat="1"/>
    <row r="553" s="75" customFormat="1"/>
    <row r="554" s="75" customFormat="1"/>
    <row r="555" s="75" customFormat="1"/>
    <row r="556" s="75" customFormat="1"/>
    <row r="557" s="75" customFormat="1"/>
    <row r="558" s="75" customFormat="1"/>
    <row r="559" s="75" customFormat="1"/>
    <row r="560" s="75" customFormat="1"/>
    <row r="561" s="75" customFormat="1"/>
    <row r="562" s="75" customFormat="1"/>
    <row r="563" s="75" customFormat="1"/>
    <row r="564" s="75" customFormat="1"/>
    <row r="565" s="75" customFormat="1"/>
    <row r="566" s="75" customFormat="1"/>
    <row r="567" s="75" customFormat="1"/>
    <row r="568" s="75" customFormat="1"/>
    <row r="569" s="75" customFormat="1"/>
    <row r="570" s="75" customFormat="1"/>
    <row r="571" s="75" customFormat="1"/>
    <row r="572" s="75" customFormat="1"/>
    <row r="573" s="75" customFormat="1"/>
    <row r="574" s="75" customFormat="1"/>
    <row r="575" s="75" customFormat="1"/>
    <row r="576" s="75" customFormat="1"/>
    <row r="577" s="75" customFormat="1"/>
    <row r="578" s="75" customFormat="1"/>
    <row r="579" s="75" customFormat="1"/>
    <row r="580" s="75" customFormat="1"/>
    <row r="581" s="75" customFormat="1"/>
    <row r="582" s="75" customFormat="1"/>
    <row r="583" s="75" customFormat="1"/>
    <row r="584" s="75" customFormat="1"/>
    <row r="585" s="75" customFormat="1"/>
    <row r="586" s="75" customFormat="1"/>
    <row r="587" s="75" customFormat="1"/>
    <row r="588" s="75" customFormat="1"/>
    <row r="589" s="75" customFormat="1"/>
    <row r="590" s="75" customFormat="1"/>
    <row r="591" s="75" customFormat="1"/>
    <row r="592" s="75" customFormat="1"/>
    <row r="593" s="75" customFormat="1"/>
    <row r="594" s="75" customFormat="1"/>
    <row r="595" s="75" customFormat="1"/>
    <row r="596" s="75" customFormat="1"/>
    <row r="597" s="75" customFormat="1"/>
    <row r="598" s="75" customFormat="1"/>
    <row r="599" s="75" customFormat="1"/>
    <row r="600" s="75" customFormat="1"/>
    <row r="601" s="75" customFormat="1"/>
    <row r="602" s="75" customFormat="1"/>
    <row r="603" s="75" customFormat="1"/>
    <row r="604" s="75" customFormat="1"/>
    <row r="605" s="75" customFormat="1"/>
    <row r="606" s="75" customFormat="1"/>
    <row r="607" s="75" customFormat="1"/>
    <row r="608" s="75" customFormat="1"/>
    <row r="609" s="75" customFormat="1"/>
    <row r="610" s="75" customFormat="1"/>
    <row r="611" s="75" customFormat="1"/>
    <row r="612" s="75" customFormat="1"/>
    <row r="613" s="75" customFormat="1"/>
    <row r="614" s="75" customFormat="1"/>
    <row r="615" s="75" customFormat="1"/>
    <row r="616" s="75" customFormat="1"/>
    <row r="617" s="75" customFormat="1"/>
    <row r="618" s="75" customFormat="1"/>
    <row r="619" s="75" customFormat="1"/>
    <row r="620" s="75" customFormat="1"/>
    <row r="621" s="75" customFormat="1"/>
    <row r="622" s="75" customFormat="1"/>
    <row r="623" s="75" customFormat="1"/>
    <row r="624" s="75" customFormat="1"/>
    <row r="625" spans="1:8" s="75" customFormat="1"/>
    <row r="626" spans="1:8" s="75" customFormat="1"/>
    <row r="627" spans="1:8" s="75" customFormat="1"/>
    <row r="628" spans="1:8" s="75" customFormat="1"/>
    <row r="629" spans="1:8">
      <c r="A629" s="75"/>
      <c r="B629" s="75"/>
      <c r="C629" s="75"/>
      <c r="D629" s="75"/>
      <c r="E629" s="75"/>
      <c r="F629" s="75"/>
      <c r="G629" s="75"/>
      <c r="H629" s="75"/>
    </row>
    <row r="630" spans="1:8">
      <c r="A630" s="75"/>
      <c r="B630" s="75"/>
      <c r="C630" s="75"/>
      <c r="D630" s="75"/>
      <c r="E630" s="75"/>
      <c r="F630" s="75"/>
      <c r="G630" s="75"/>
      <c r="H630" s="75"/>
    </row>
    <row r="631" spans="1:8">
      <c r="A631" s="75"/>
      <c r="B631" s="75"/>
      <c r="C631" s="75"/>
      <c r="D631" s="75"/>
      <c r="E631" s="75"/>
      <c r="F631" s="75"/>
      <c r="G631" s="75"/>
      <c r="H631" s="75"/>
    </row>
  </sheetData>
  <mergeCells count="12">
    <mergeCell ref="D11:E11"/>
    <mergeCell ref="C13:F13"/>
    <mergeCell ref="F1:H1"/>
    <mergeCell ref="A2:H2"/>
    <mergeCell ref="A3:H3"/>
    <mergeCell ref="A5:A6"/>
    <mergeCell ref="B5:B6"/>
    <mergeCell ref="C5:C6"/>
    <mergeCell ref="D5:D6"/>
    <mergeCell ref="E5:E6"/>
    <mergeCell ref="F5:G5"/>
    <mergeCell ref="D8:E8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8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31"/>
  <sheetViews>
    <sheetView view="pageBreakPreview" zoomScaleNormal="100" zoomScaleSheetLayoutView="100" workbookViewId="0">
      <selection activeCell="C8" sqref="C8"/>
    </sheetView>
  </sheetViews>
  <sheetFormatPr defaultColWidth="7.85546875" defaultRowHeight="12.75"/>
  <cols>
    <col min="1" max="1" width="4.5703125" style="74" customWidth="1"/>
    <col min="2" max="2" width="18.28515625" style="74" customWidth="1"/>
    <col min="3" max="3" width="46.28515625" style="74" customWidth="1"/>
    <col min="4" max="4" width="13.140625" style="74" customWidth="1"/>
    <col min="5" max="5" width="11.85546875" style="74" customWidth="1"/>
    <col min="6" max="6" width="12.85546875" style="74" customWidth="1"/>
    <col min="7" max="7" width="10.5703125" style="74" customWidth="1"/>
    <col min="8" max="8" width="11.5703125" style="74" bestFit="1" customWidth="1"/>
    <col min="9" max="9" width="15.42578125" style="74" customWidth="1"/>
    <col min="10" max="12" width="7.85546875" style="74"/>
    <col min="13" max="13" width="11.7109375" style="74" bestFit="1" customWidth="1"/>
    <col min="14" max="253" width="7.85546875" style="74"/>
    <col min="254" max="254" width="4.5703125" style="74" customWidth="1"/>
    <col min="255" max="255" width="14.85546875" style="74" customWidth="1"/>
    <col min="256" max="256" width="44.42578125" style="74" customWidth="1"/>
    <col min="257" max="257" width="11.42578125" style="74" customWidth="1"/>
    <col min="258" max="258" width="10.5703125" style="74" customWidth="1"/>
    <col min="259" max="259" width="0" style="74" hidden="1" customWidth="1"/>
    <col min="260" max="260" width="10.140625" style="74" customWidth="1"/>
    <col min="261" max="261" width="10.5703125" style="74" customWidth="1"/>
    <col min="262" max="262" width="7.5703125" style="74" customWidth="1"/>
    <col min="263" max="263" width="4.85546875" style="74" customWidth="1"/>
    <col min="264" max="264" width="3.5703125" style="74" customWidth="1"/>
    <col min="265" max="265" width="8.140625" style="74" bestFit="1" customWidth="1"/>
    <col min="266" max="509" width="7.85546875" style="74"/>
    <col min="510" max="510" width="4.5703125" style="74" customWidth="1"/>
    <col min="511" max="511" width="14.85546875" style="74" customWidth="1"/>
    <col min="512" max="512" width="44.42578125" style="74" customWidth="1"/>
    <col min="513" max="513" width="11.42578125" style="74" customWidth="1"/>
    <col min="514" max="514" width="10.5703125" style="74" customWidth="1"/>
    <col min="515" max="515" width="0" style="74" hidden="1" customWidth="1"/>
    <col min="516" max="516" width="10.140625" style="74" customWidth="1"/>
    <col min="517" max="517" width="10.5703125" style="74" customWidth="1"/>
    <col min="518" max="518" width="7.5703125" style="74" customWidth="1"/>
    <col min="519" max="519" width="4.85546875" style="74" customWidth="1"/>
    <col min="520" max="520" width="3.5703125" style="74" customWidth="1"/>
    <col min="521" max="521" width="8.140625" style="74" bestFit="1" customWidth="1"/>
    <col min="522" max="765" width="7.85546875" style="74"/>
    <col min="766" max="766" width="4.5703125" style="74" customWidth="1"/>
    <col min="767" max="767" width="14.85546875" style="74" customWidth="1"/>
    <col min="768" max="768" width="44.42578125" style="74" customWidth="1"/>
    <col min="769" max="769" width="11.42578125" style="74" customWidth="1"/>
    <col min="770" max="770" width="10.5703125" style="74" customWidth="1"/>
    <col min="771" max="771" width="0" style="74" hidden="1" customWidth="1"/>
    <col min="772" max="772" width="10.140625" style="74" customWidth="1"/>
    <col min="773" max="773" width="10.5703125" style="74" customWidth="1"/>
    <col min="774" max="774" width="7.5703125" style="74" customWidth="1"/>
    <col min="775" max="775" width="4.85546875" style="74" customWidth="1"/>
    <col min="776" max="776" width="3.5703125" style="74" customWidth="1"/>
    <col min="777" max="777" width="8.140625" style="74" bestFit="1" customWidth="1"/>
    <col min="778" max="1021" width="7.85546875" style="74"/>
    <col min="1022" max="1022" width="4.5703125" style="74" customWidth="1"/>
    <col min="1023" max="1023" width="14.85546875" style="74" customWidth="1"/>
    <col min="1024" max="1024" width="44.42578125" style="74" customWidth="1"/>
    <col min="1025" max="1025" width="11.42578125" style="74" customWidth="1"/>
    <col min="1026" max="1026" width="10.5703125" style="74" customWidth="1"/>
    <col min="1027" max="1027" width="0" style="74" hidden="1" customWidth="1"/>
    <col min="1028" max="1028" width="10.140625" style="74" customWidth="1"/>
    <col min="1029" max="1029" width="10.5703125" style="74" customWidth="1"/>
    <col min="1030" max="1030" width="7.5703125" style="74" customWidth="1"/>
    <col min="1031" max="1031" width="4.85546875" style="74" customWidth="1"/>
    <col min="1032" max="1032" width="3.5703125" style="74" customWidth="1"/>
    <col min="1033" max="1033" width="8.140625" style="74" bestFit="1" customWidth="1"/>
    <col min="1034" max="1277" width="7.85546875" style="74"/>
    <col min="1278" max="1278" width="4.5703125" style="74" customWidth="1"/>
    <col min="1279" max="1279" width="14.85546875" style="74" customWidth="1"/>
    <col min="1280" max="1280" width="44.42578125" style="74" customWidth="1"/>
    <col min="1281" max="1281" width="11.42578125" style="74" customWidth="1"/>
    <col min="1282" max="1282" width="10.5703125" style="74" customWidth="1"/>
    <col min="1283" max="1283" width="0" style="74" hidden="1" customWidth="1"/>
    <col min="1284" max="1284" width="10.140625" style="74" customWidth="1"/>
    <col min="1285" max="1285" width="10.5703125" style="74" customWidth="1"/>
    <col min="1286" max="1286" width="7.5703125" style="74" customWidth="1"/>
    <col min="1287" max="1287" width="4.85546875" style="74" customWidth="1"/>
    <col min="1288" max="1288" width="3.5703125" style="74" customWidth="1"/>
    <col min="1289" max="1289" width="8.140625" style="74" bestFit="1" customWidth="1"/>
    <col min="1290" max="1533" width="7.85546875" style="74"/>
    <col min="1534" max="1534" width="4.5703125" style="74" customWidth="1"/>
    <col min="1535" max="1535" width="14.85546875" style="74" customWidth="1"/>
    <col min="1536" max="1536" width="44.42578125" style="74" customWidth="1"/>
    <col min="1537" max="1537" width="11.42578125" style="74" customWidth="1"/>
    <col min="1538" max="1538" width="10.5703125" style="74" customWidth="1"/>
    <col min="1539" max="1539" width="0" style="74" hidden="1" customWidth="1"/>
    <col min="1540" max="1540" width="10.140625" style="74" customWidth="1"/>
    <col min="1541" max="1541" width="10.5703125" style="74" customWidth="1"/>
    <col min="1542" max="1542" width="7.5703125" style="74" customWidth="1"/>
    <col min="1543" max="1543" width="4.85546875" style="74" customWidth="1"/>
    <col min="1544" max="1544" width="3.5703125" style="74" customWidth="1"/>
    <col min="1545" max="1545" width="8.140625" style="74" bestFit="1" customWidth="1"/>
    <col min="1546" max="1789" width="7.85546875" style="74"/>
    <col min="1790" max="1790" width="4.5703125" style="74" customWidth="1"/>
    <col min="1791" max="1791" width="14.85546875" style="74" customWidth="1"/>
    <col min="1792" max="1792" width="44.42578125" style="74" customWidth="1"/>
    <col min="1793" max="1793" width="11.42578125" style="74" customWidth="1"/>
    <col min="1794" max="1794" width="10.5703125" style="74" customWidth="1"/>
    <col min="1795" max="1795" width="0" style="74" hidden="1" customWidth="1"/>
    <col min="1796" max="1796" width="10.140625" style="74" customWidth="1"/>
    <col min="1797" max="1797" width="10.5703125" style="74" customWidth="1"/>
    <col min="1798" max="1798" width="7.5703125" style="74" customWidth="1"/>
    <col min="1799" max="1799" width="4.85546875" style="74" customWidth="1"/>
    <col min="1800" max="1800" width="3.5703125" style="74" customWidth="1"/>
    <col min="1801" max="1801" width="8.140625" style="74" bestFit="1" customWidth="1"/>
    <col min="1802" max="2045" width="7.85546875" style="74"/>
    <col min="2046" max="2046" width="4.5703125" style="74" customWidth="1"/>
    <col min="2047" max="2047" width="14.85546875" style="74" customWidth="1"/>
    <col min="2048" max="2048" width="44.42578125" style="74" customWidth="1"/>
    <col min="2049" max="2049" width="11.42578125" style="74" customWidth="1"/>
    <col min="2050" max="2050" width="10.5703125" style="74" customWidth="1"/>
    <col min="2051" max="2051" width="0" style="74" hidden="1" customWidth="1"/>
    <col min="2052" max="2052" width="10.140625" style="74" customWidth="1"/>
    <col min="2053" max="2053" width="10.5703125" style="74" customWidth="1"/>
    <col min="2054" max="2054" width="7.5703125" style="74" customWidth="1"/>
    <col min="2055" max="2055" width="4.85546875" style="74" customWidth="1"/>
    <col min="2056" max="2056" width="3.5703125" style="74" customWidth="1"/>
    <col min="2057" max="2057" width="8.140625" style="74" bestFit="1" customWidth="1"/>
    <col min="2058" max="2301" width="7.85546875" style="74"/>
    <col min="2302" max="2302" width="4.5703125" style="74" customWidth="1"/>
    <col min="2303" max="2303" width="14.85546875" style="74" customWidth="1"/>
    <col min="2304" max="2304" width="44.42578125" style="74" customWidth="1"/>
    <col min="2305" max="2305" width="11.42578125" style="74" customWidth="1"/>
    <col min="2306" max="2306" width="10.5703125" style="74" customWidth="1"/>
    <col min="2307" max="2307" width="0" style="74" hidden="1" customWidth="1"/>
    <col min="2308" max="2308" width="10.140625" style="74" customWidth="1"/>
    <col min="2309" max="2309" width="10.5703125" style="74" customWidth="1"/>
    <col min="2310" max="2310" width="7.5703125" style="74" customWidth="1"/>
    <col min="2311" max="2311" width="4.85546875" style="74" customWidth="1"/>
    <col min="2312" max="2312" width="3.5703125" style="74" customWidth="1"/>
    <col min="2313" max="2313" width="8.140625" style="74" bestFit="1" customWidth="1"/>
    <col min="2314" max="2557" width="7.85546875" style="74"/>
    <col min="2558" max="2558" width="4.5703125" style="74" customWidth="1"/>
    <col min="2559" max="2559" width="14.85546875" style="74" customWidth="1"/>
    <col min="2560" max="2560" width="44.42578125" style="74" customWidth="1"/>
    <col min="2561" max="2561" width="11.42578125" style="74" customWidth="1"/>
    <col min="2562" max="2562" width="10.5703125" style="74" customWidth="1"/>
    <col min="2563" max="2563" width="0" style="74" hidden="1" customWidth="1"/>
    <col min="2564" max="2564" width="10.140625" style="74" customWidth="1"/>
    <col min="2565" max="2565" width="10.5703125" style="74" customWidth="1"/>
    <col min="2566" max="2566" width="7.5703125" style="74" customWidth="1"/>
    <col min="2567" max="2567" width="4.85546875" style="74" customWidth="1"/>
    <col min="2568" max="2568" width="3.5703125" style="74" customWidth="1"/>
    <col min="2569" max="2569" width="8.140625" style="74" bestFit="1" customWidth="1"/>
    <col min="2570" max="2813" width="7.85546875" style="74"/>
    <col min="2814" max="2814" width="4.5703125" style="74" customWidth="1"/>
    <col min="2815" max="2815" width="14.85546875" style="74" customWidth="1"/>
    <col min="2816" max="2816" width="44.42578125" style="74" customWidth="1"/>
    <col min="2817" max="2817" width="11.42578125" style="74" customWidth="1"/>
    <col min="2818" max="2818" width="10.5703125" style="74" customWidth="1"/>
    <col min="2819" max="2819" width="0" style="74" hidden="1" customWidth="1"/>
    <col min="2820" max="2820" width="10.140625" style="74" customWidth="1"/>
    <col min="2821" max="2821" width="10.5703125" style="74" customWidth="1"/>
    <col min="2822" max="2822" width="7.5703125" style="74" customWidth="1"/>
    <col min="2823" max="2823" width="4.85546875" style="74" customWidth="1"/>
    <col min="2824" max="2824" width="3.5703125" style="74" customWidth="1"/>
    <col min="2825" max="2825" width="8.140625" style="74" bestFit="1" customWidth="1"/>
    <col min="2826" max="3069" width="7.85546875" style="74"/>
    <col min="3070" max="3070" width="4.5703125" style="74" customWidth="1"/>
    <col min="3071" max="3071" width="14.85546875" style="74" customWidth="1"/>
    <col min="3072" max="3072" width="44.42578125" style="74" customWidth="1"/>
    <col min="3073" max="3073" width="11.42578125" style="74" customWidth="1"/>
    <col min="3074" max="3074" width="10.5703125" style="74" customWidth="1"/>
    <col min="3075" max="3075" width="0" style="74" hidden="1" customWidth="1"/>
    <col min="3076" max="3076" width="10.140625" style="74" customWidth="1"/>
    <col min="3077" max="3077" width="10.5703125" style="74" customWidth="1"/>
    <col min="3078" max="3078" width="7.5703125" style="74" customWidth="1"/>
    <col min="3079" max="3079" width="4.85546875" style="74" customWidth="1"/>
    <col min="3080" max="3080" width="3.5703125" style="74" customWidth="1"/>
    <col min="3081" max="3081" width="8.140625" style="74" bestFit="1" customWidth="1"/>
    <col min="3082" max="3325" width="7.85546875" style="74"/>
    <col min="3326" max="3326" width="4.5703125" style="74" customWidth="1"/>
    <col min="3327" max="3327" width="14.85546875" style="74" customWidth="1"/>
    <col min="3328" max="3328" width="44.42578125" style="74" customWidth="1"/>
    <col min="3329" max="3329" width="11.42578125" style="74" customWidth="1"/>
    <col min="3330" max="3330" width="10.5703125" style="74" customWidth="1"/>
    <col min="3331" max="3331" width="0" style="74" hidden="1" customWidth="1"/>
    <col min="3332" max="3332" width="10.140625" style="74" customWidth="1"/>
    <col min="3333" max="3333" width="10.5703125" style="74" customWidth="1"/>
    <col min="3334" max="3334" width="7.5703125" style="74" customWidth="1"/>
    <col min="3335" max="3335" width="4.85546875" style="74" customWidth="1"/>
    <col min="3336" max="3336" width="3.5703125" style="74" customWidth="1"/>
    <col min="3337" max="3337" width="8.140625" style="74" bestFit="1" customWidth="1"/>
    <col min="3338" max="3581" width="7.85546875" style="74"/>
    <col min="3582" max="3582" width="4.5703125" style="74" customWidth="1"/>
    <col min="3583" max="3583" width="14.85546875" style="74" customWidth="1"/>
    <col min="3584" max="3584" width="44.42578125" style="74" customWidth="1"/>
    <col min="3585" max="3585" width="11.42578125" style="74" customWidth="1"/>
    <col min="3586" max="3586" width="10.5703125" style="74" customWidth="1"/>
    <col min="3587" max="3587" width="0" style="74" hidden="1" customWidth="1"/>
    <col min="3588" max="3588" width="10.140625" style="74" customWidth="1"/>
    <col min="3589" max="3589" width="10.5703125" style="74" customWidth="1"/>
    <col min="3590" max="3590" width="7.5703125" style="74" customWidth="1"/>
    <col min="3591" max="3591" width="4.85546875" style="74" customWidth="1"/>
    <col min="3592" max="3592" width="3.5703125" style="74" customWidth="1"/>
    <col min="3593" max="3593" width="8.140625" style="74" bestFit="1" customWidth="1"/>
    <col min="3594" max="3837" width="7.85546875" style="74"/>
    <col min="3838" max="3838" width="4.5703125" style="74" customWidth="1"/>
    <col min="3839" max="3839" width="14.85546875" style="74" customWidth="1"/>
    <col min="3840" max="3840" width="44.42578125" style="74" customWidth="1"/>
    <col min="3841" max="3841" width="11.42578125" style="74" customWidth="1"/>
    <col min="3842" max="3842" width="10.5703125" style="74" customWidth="1"/>
    <col min="3843" max="3843" width="0" style="74" hidden="1" customWidth="1"/>
    <col min="3844" max="3844" width="10.140625" style="74" customWidth="1"/>
    <col min="3845" max="3845" width="10.5703125" style="74" customWidth="1"/>
    <col min="3846" max="3846" width="7.5703125" style="74" customWidth="1"/>
    <col min="3847" max="3847" width="4.85546875" style="74" customWidth="1"/>
    <col min="3848" max="3848" width="3.5703125" style="74" customWidth="1"/>
    <col min="3849" max="3849" width="8.140625" style="74" bestFit="1" customWidth="1"/>
    <col min="3850" max="4093" width="7.85546875" style="74"/>
    <col min="4094" max="4094" width="4.5703125" style="74" customWidth="1"/>
    <col min="4095" max="4095" width="14.85546875" style="74" customWidth="1"/>
    <col min="4096" max="4096" width="44.42578125" style="74" customWidth="1"/>
    <col min="4097" max="4097" width="11.42578125" style="74" customWidth="1"/>
    <col min="4098" max="4098" width="10.5703125" style="74" customWidth="1"/>
    <col min="4099" max="4099" width="0" style="74" hidden="1" customWidth="1"/>
    <col min="4100" max="4100" width="10.140625" style="74" customWidth="1"/>
    <col min="4101" max="4101" width="10.5703125" style="74" customWidth="1"/>
    <col min="4102" max="4102" width="7.5703125" style="74" customWidth="1"/>
    <col min="4103" max="4103" width="4.85546875" style="74" customWidth="1"/>
    <col min="4104" max="4104" width="3.5703125" style="74" customWidth="1"/>
    <col min="4105" max="4105" width="8.140625" style="74" bestFit="1" customWidth="1"/>
    <col min="4106" max="4349" width="7.85546875" style="74"/>
    <col min="4350" max="4350" width="4.5703125" style="74" customWidth="1"/>
    <col min="4351" max="4351" width="14.85546875" style="74" customWidth="1"/>
    <col min="4352" max="4352" width="44.42578125" style="74" customWidth="1"/>
    <col min="4353" max="4353" width="11.42578125" style="74" customWidth="1"/>
    <col min="4354" max="4354" width="10.5703125" style="74" customWidth="1"/>
    <col min="4355" max="4355" width="0" style="74" hidden="1" customWidth="1"/>
    <col min="4356" max="4356" width="10.140625" style="74" customWidth="1"/>
    <col min="4357" max="4357" width="10.5703125" style="74" customWidth="1"/>
    <col min="4358" max="4358" width="7.5703125" style="74" customWidth="1"/>
    <col min="4359" max="4359" width="4.85546875" style="74" customWidth="1"/>
    <col min="4360" max="4360" width="3.5703125" style="74" customWidth="1"/>
    <col min="4361" max="4361" width="8.140625" style="74" bestFit="1" customWidth="1"/>
    <col min="4362" max="4605" width="7.85546875" style="74"/>
    <col min="4606" max="4606" width="4.5703125" style="74" customWidth="1"/>
    <col min="4607" max="4607" width="14.85546875" style="74" customWidth="1"/>
    <col min="4608" max="4608" width="44.42578125" style="74" customWidth="1"/>
    <col min="4609" max="4609" width="11.42578125" style="74" customWidth="1"/>
    <col min="4610" max="4610" width="10.5703125" style="74" customWidth="1"/>
    <col min="4611" max="4611" width="0" style="74" hidden="1" customWidth="1"/>
    <col min="4612" max="4612" width="10.140625" style="74" customWidth="1"/>
    <col min="4613" max="4613" width="10.5703125" style="74" customWidth="1"/>
    <col min="4614" max="4614" width="7.5703125" style="74" customWidth="1"/>
    <col min="4615" max="4615" width="4.85546875" style="74" customWidth="1"/>
    <col min="4616" max="4616" width="3.5703125" style="74" customWidth="1"/>
    <col min="4617" max="4617" width="8.140625" style="74" bestFit="1" customWidth="1"/>
    <col min="4618" max="4861" width="7.85546875" style="74"/>
    <col min="4862" max="4862" width="4.5703125" style="74" customWidth="1"/>
    <col min="4863" max="4863" width="14.85546875" style="74" customWidth="1"/>
    <col min="4864" max="4864" width="44.42578125" style="74" customWidth="1"/>
    <col min="4865" max="4865" width="11.42578125" style="74" customWidth="1"/>
    <col min="4866" max="4866" width="10.5703125" style="74" customWidth="1"/>
    <col min="4867" max="4867" width="0" style="74" hidden="1" customWidth="1"/>
    <col min="4868" max="4868" width="10.140625" style="74" customWidth="1"/>
    <col min="4869" max="4869" width="10.5703125" style="74" customWidth="1"/>
    <col min="4870" max="4870" width="7.5703125" style="74" customWidth="1"/>
    <col min="4871" max="4871" width="4.85546875" style="74" customWidth="1"/>
    <col min="4872" max="4872" width="3.5703125" style="74" customWidth="1"/>
    <col min="4873" max="4873" width="8.140625" style="74" bestFit="1" customWidth="1"/>
    <col min="4874" max="5117" width="7.85546875" style="74"/>
    <col min="5118" max="5118" width="4.5703125" style="74" customWidth="1"/>
    <col min="5119" max="5119" width="14.85546875" style="74" customWidth="1"/>
    <col min="5120" max="5120" width="44.42578125" style="74" customWidth="1"/>
    <col min="5121" max="5121" width="11.42578125" style="74" customWidth="1"/>
    <col min="5122" max="5122" width="10.5703125" style="74" customWidth="1"/>
    <col min="5123" max="5123" width="0" style="74" hidden="1" customWidth="1"/>
    <col min="5124" max="5124" width="10.140625" style="74" customWidth="1"/>
    <col min="5125" max="5125" width="10.5703125" style="74" customWidth="1"/>
    <col min="5126" max="5126" width="7.5703125" style="74" customWidth="1"/>
    <col min="5127" max="5127" width="4.85546875" style="74" customWidth="1"/>
    <col min="5128" max="5128" width="3.5703125" style="74" customWidth="1"/>
    <col min="5129" max="5129" width="8.140625" style="74" bestFit="1" customWidth="1"/>
    <col min="5130" max="5373" width="7.85546875" style="74"/>
    <col min="5374" max="5374" width="4.5703125" style="74" customWidth="1"/>
    <col min="5375" max="5375" width="14.85546875" style="74" customWidth="1"/>
    <col min="5376" max="5376" width="44.42578125" style="74" customWidth="1"/>
    <col min="5377" max="5377" width="11.42578125" style="74" customWidth="1"/>
    <col min="5378" max="5378" width="10.5703125" style="74" customWidth="1"/>
    <col min="5379" max="5379" width="0" style="74" hidden="1" customWidth="1"/>
    <col min="5380" max="5380" width="10.140625" style="74" customWidth="1"/>
    <col min="5381" max="5381" width="10.5703125" style="74" customWidth="1"/>
    <col min="5382" max="5382" width="7.5703125" style="74" customWidth="1"/>
    <col min="5383" max="5383" width="4.85546875" style="74" customWidth="1"/>
    <col min="5384" max="5384" width="3.5703125" style="74" customWidth="1"/>
    <col min="5385" max="5385" width="8.140625" style="74" bestFit="1" customWidth="1"/>
    <col min="5386" max="5629" width="7.85546875" style="74"/>
    <col min="5630" max="5630" width="4.5703125" style="74" customWidth="1"/>
    <col min="5631" max="5631" width="14.85546875" style="74" customWidth="1"/>
    <col min="5632" max="5632" width="44.42578125" style="74" customWidth="1"/>
    <col min="5633" max="5633" width="11.42578125" style="74" customWidth="1"/>
    <col min="5634" max="5634" width="10.5703125" style="74" customWidth="1"/>
    <col min="5635" max="5635" width="0" style="74" hidden="1" customWidth="1"/>
    <col min="5636" max="5636" width="10.140625" style="74" customWidth="1"/>
    <col min="5637" max="5637" width="10.5703125" style="74" customWidth="1"/>
    <col min="5638" max="5638" width="7.5703125" style="74" customWidth="1"/>
    <col min="5639" max="5639" width="4.85546875" style="74" customWidth="1"/>
    <col min="5640" max="5640" width="3.5703125" style="74" customWidth="1"/>
    <col min="5641" max="5641" width="8.140625" style="74" bestFit="1" customWidth="1"/>
    <col min="5642" max="5885" width="7.85546875" style="74"/>
    <col min="5886" max="5886" width="4.5703125" style="74" customWidth="1"/>
    <col min="5887" max="5887" width="14.85546875" style="74" customWidth="1"/>
    <col min="5888" max="5888" width="44.42578125" style="74" customWidth="1"/>
    <col min="5889" max="5889" width="11.42578125" style="74" customWidth="1"/>
    <col min="5890" max="5890" width="10.5703125" style="74" customWidth="1"/>
    <col min="5891" max="5891" width="0" style="74" hidden="1" customWidth="1"/>
    <col min="5892" max="5892" width="10.140625" style="74" customWidth="1"/>
    <col min="5893" max="5893" width="10.5703125" style="74" customWidth="1"/>
    <col min="5894" max="5894" width="7.5703125" style="74" customWidth="1"/>
    <col min="5895" max="5895" width="4.85546875" style="74" customWidth="1"/>
    <col min="5896" max="5896" width="3.5703125" style="74" customWidth="1"/>
    <col min="5897" max="5897" width="8.140625" style="74" bestFit="1" customWidth="1"/>
    <col min="5898" max="6141" width="7.85546875" style="74"/>
    <col min="6142" max="6142" width="4.5703125" style="74" customWidth="1"/>
    <col min="6143" max="6143" width="14.85546875" style="74" customWidth="1"/>
    <col min="6144" max="6144" width="44.42578125" style="74" customWidth="1"/>
    <col min="6145" max="6145" width="11.42578125" style="74" customWidth="1"/>
    <col min="6146" max="6146" width="10.5703125" style="74" customWidth="1"/>
    <col min="6147" max="6147" width="0" style="74" hidden="1" customWidth="1"/>
    <col min="6148" max="6148" width="10.140625" style="74" customWidth="1"/>
    <col min="6149" max="6149" width="10.5703125" style="74" customWidth="1"/>
    <col min="6150" max="6150" width="7.5703125" style="74" customWidth="1"/>
    <col min="6151" max="6151" width="4.85546875" style="74" customWidth="1"/>
    <col min="6152" max="6152" width="3.5703125" style="74" customWidth="1"/>
    <col min="6153" max="6153" width="8.140625" style="74" bestFit="1" customWidth="1"/>
    <col min="6154" max="6397" width="7.85546875" style="74"/>
    <col min="6398" max="6398" width="4.5703125" style="74" customWidth="1"/>
    <col min="6399" max="6399" width="14.85546875" style="74" customWidth="1"/>
    <col min="6400" max="6400" width="44.42578125" style="74" customWidth="1"/>
    <col min="6401" max="6401" width="11.42578125" style="74" customWidth="1"/>
    <col min="6402" max="6402" width="10.5703125" style="74" customWidth="1"/>
    <col min="6403" max="6403" width="0" style="74" hidden="1" customWidth="1"/>
    <col min="6404" max="6404" width="10.140625" style="74" customWidth="1"/>
    <col min="6405" max="6405" width="10.5703125" style="74" customWidth="1"/>
    <col min="6406" max="6406" width="7.5703125" style="74" customWidth="1"/>
    <col min="6407" max="6407" width="4.85546875" style="74" customWidth="1"/>
    <col min="6408" max="6408" width="3.5703125" style="74" customWidth="1"/>
    <col min="6409" max="6409" width="8.140625" style="74" bestFit="1" customWidth="1"/>
    <col min="6410" max="6653" width="7.85546875" style="74"/>
    <col min="6654" max="6654" width="4.5703125" style="74" customWidth="1"/>
    <col min="6655" max="6655" width="14.85546875" style="74" customWidth="1"/>
    <col min="6656" max="6656" width="44.42578125" style="74" customWidth="1"/>
    <col min="6657" max="6657" width="11.42578125" style="74" customWidth="1"/>
    <col min="6658" max="6658" width="10.5703125" style="74" customWidth="1"/>
    <col min="6659" max="6659" width="0" style="74" hidden="1" customWidth="1"/>
    <col min="6660" max="6660" width="10.140625" style="74" customWidth="1"/>
    <col min="6661" max="6661" width="10.5703125" style="74" customWidth="1"/>
    <col min="6662" max="6662" width="7.5703125" style="74" customWidth="1"/>
    <col min="6663" max="6663" width="4.85546875" style="74" customWidth="1"/>
    <col min="6664" max="6664" width="3.5703125" style="74" customWidth="1"/>
    <col min="6665" max="6665" width="8.140625" style="74" bestFit="1" customWidth="1"/>
    <col min="6666" max="6909" width="7.85546875" style="74"/>
    <col min="6910" max="6910" width="4.5703125" style="74" customWidth="1"/>
    <col min="6911" max="6911" width="14.85546875" style="74" customWidth="1"/>
    <col min="6912" max="6912" width="44.42578125" style="74" customWidth="1"/>
    <col min="6913" max="6913" width="11.42578125" style="74" customWidth="1"/>
    <col min="6914" max="6914" width="10.5703125" style="74" customWidth="1"/>
    <col min="6915" max="6915" width="0" style="74" hidden="1" customWidth="1"/>
    <col min="6916" max="6916" width="10.140625" style="74" customWidth="1"/>
    <col min="6917" max="6917" width="10.5703125" style="74" customWidth="1"/>
    <col min="6918" max="6918" width="7.5703125" style="74" customWidth="1"/>
    <col min="6919" max="6919" width="4.85546875" style="74" customWidth="1"/>
    <col min="6920" max="6920" width="3.5703125" style="74" customWidth="1"/>
    <col min="6921" max="6921" width="8.140625" style="74" bestFit="1" customWidth="1"/>
    <col min="6922" max="7165" width="7.85546875" style="74"/>
    <col min="7166" max="7166" width="4.5703125" style="74" customWidth="1"/>
    <col min="7167" max="7167" width="14.85546875" style="74" customWidth="1"/>
    <col min="7168" max="7168" width="44.42578125" style="74" customWidth="1"/>
    <col min="7169" max="7169" width="11.42578125" style="74" customWidth="1"/>
    <col min="7170" max="7170" width="10.5703125" style="74" customWidth="1"/>
    <col min="7171" max="7171" width="0" style="74" hidden="1" customWidth="1"/>
    <col min="7172" max="7172" width="10.140625" style="74" customWidth="1"/>
    <col min="7173" max="7173" width="10.5703125" style="74" customWidth="1"/>
    <col min="7174" max="7174" width="7.5703125" style="74" customWidth="1"/>
    <col min="7175" max="7175" width="4.85546875" style="74" customWidth="1"/>
    <col min="7176" max="7176" width="3.5703125" style="74" customWidth="1"/>
    <col min="7177" max="7177" width="8.140625" style="74" bestFit="1" customWidth="1"/>
    <col min="7178" max="7421" width="7.85546875" style="74"/>
    <col min="7422" max="7422" width="4.5703125" style="74" customWidth="1"/>
    <col min="7423" max="7423" width="14.85546875" style="74" customWidth="1"/>
    <col min="7424" max="7424" width="44.42578125" style="74" customWidth="1"/>
    <col min="7425" max="7425" width="11.42578125" style="74" customWidth="1"/>
    <col min="7426" max="7426" width="10.5703125" style="74" customWidth="1"/>
    <col min="7427" max="7427" width="0" style="74" hidden="1" customWidth="1"/>
    <col min="7428" max="7428" width="10.140625" style="74" customWidth="1"/>
    <col min="7429" max="7429" width="10.5703125" style="74" customWidth="1"/>
    <col min="7430" max="7430" width="7.5703125" style="74" customWidth="1"/>
    <col min="7431" max="7431" width="4.85546875" style="74" customWidth="1"/>
    <col min="7432" max="7432" width="3.5703125" style="74" customWidth="1"/>
    <col min="7433" max="7433" width="8.140625" style="74" bestFit="1" customWidth="1"/>
    <col min="7434" max="7677" width="7.85546875" style="74"/>
    <col min="7678" max="7678" width="4.5703125" style="74" customWidth="1"/>
    <col min="7679" max="7679" width="14.85546875" style="74" customWidth="1"/>
    <col min="7680" max="7680" width="44.42578125" style="74" customWidth="1"/>
    <col min="7681" max="7681" width="11.42578125" style="74" customWidth="1"/>
    <col min="7682" max="7682" width="10.5703125" style="74" customWidth="1"/>
    <col min="7683" max="7683" width="0" style="74" hidden="1" customWidth="1"/>
    <col min="7684" max="7684" width="10.140625" style="74" customWidth="1"/>
    <col min="7685" max="7685" width="10.5703125" style="74" customWidth="1"/>
    <col min="7686" max="7686" width="7.5703125" style="74" customWidth="1"/>
    <col min="7687" max="7687" width="4.85546875" style="74" customWidth="1"/>
    <col min="7688" max="7688" width="3.5703125" style="74" customWidth="1"/>
    <col min="7689" max="7689" width="8.140625" style="74" bestFit="1" customWidth="1"/>
    <col min="7690" max="7933" width="7.85546875" style="74"/>
    <col min="7934" max="7934" width="4.5703125" style="74" customWidth="1"/>
    <col min="7935" max="7935" width="14.85546875" style="74" customWidth="1"/>
    <col min="7936" max="7936" width="44.42578125" style="74" customWidth="1"/>
    <col min="7937" max="7937" width="11.42578125" style="74" customWidth="1"/>
    <col min="7938" max="7938" width="10.5703125" style="74" customWidth="1"/>
    <col min="7939" max="7939" width="0" style="74" hidden="1" customWidth="1"/>
    <col min="7940" max="7940" width="10.140625" style="74" customWidth="1"/>
    <col min="7941" max="7941" width="10.5703125" style="74" customWidth="1"/>
    <col min="7942" max="7942" width="7.5703125" style="74" customWidth="1"/>
    <col min="7943" max="7943" width="4.85546875" style="74" customWidth="1"/>
    <col min="7944" max="7944" width="3.5703125" style="74" customWidth="1"/>
    <col min="7945" max="7945" width="8.140625" style="74" bestFit="1" customWidth="1"/>
    <col min="7946" max="8189" width="7.85546875" style="74"/>
    <col min="8190" max="8190" width="4.5703125" style="74" customWidth="1"/>
    <col min="8191" max="8191" width="14.85546875" style="74" customWidth="1"/>
    <col min="8192" max="8192" width="44.42578125" style="74" customWidth="1"/>
    <col min="8193" max="8193" width="11.42578125" style="74" customWidth="1"/>
    <col min="8194" max="8194" width="10.5703125" style="74" customWidth="1"/>
    <col min="8195" max="8195" width="0" style="74" hidden="1" customWidth="1"/>
    <col min="8196" max="8196" width="10.140625" style="74" customWidth="1"/>
    <col min="8197" max="8197" width="10.5703125" style="74" customWidth="1"/>
    <col min="8198" max="8198" width="7.5703125" style="74" customWidth="1"/>
    <col min="8199" max="8199" width="4.85546875" style="74" customWidth="1"/>
    <col min="8200" max="8200" width="3.5703125" style="74" customWidth="1"/>
    <col min="8201" max="8201" width="8.140625" style="74" bestFit="1" customWidth="1"/>
    <col min="8202" max="8445" width="7.85546875" style="74"/>
    <col min="8446" max="8446" width="4.5703125" style="74" customWidth="1"/>
    <col min="8447" max="8447" width="14.85546875" style="74" customWidth="1"/>
    <col min="8448" max="8448" width="44.42578125" style="74" customWidth="1"/>
    <col min="8449" max="8449" width="11.42578125" style="74" customWidth="1"/>
    <col min="8450" max="8450" width="10.5703125" style="74" customWidth="1"/>
    <col min="8451" max="8451" width="0" style="74" hidden="1" customWidth="1"/>
    <col min="8452" max="8452" width="10.140625" style="74" customWidth="1"/>
    <col min="8453" max="8453" width="10.5703125" style="74" customWidth="1"/>
    <col min="8454" max="8454" width="7.5703125" style="74" customWidth="1"/>
    <col min="8455" max="8455" width="4.85546875" style="74" customWidth="1"/>
    <col min="8456" max="8456" width="3.5703125" style="74" customWidth="1"/>
    <col min="8457" max="8457" width="8.140625" style="74" bestFit="1" customWidth="1"/>
    <col min="8458" max="8701" width="7.85546875" style="74"/>
    <col min="8702" max="8702" width="4.5703125" style="74" customWidth="1"/>
    <col min="8703" max="8703" width="14.85546875" style="74" customWidth="1"/>
    <col min="8704" max="8704" width="44.42578125" style="74" customWidth="1"/>
    <col min="8705" max="8705" width="11.42578125" style="74" customWidth="1"/>
    <col min="8706" max="8706" width="10.5703125" style="74" customWidth="1"/>
    <col min="8707" max="8707" width="0" style="74" hidden="1" customWidth="1"/>
    <col min="8708" max="8708" width="10.140625" style="74" customWidth="1"/>
    <col min="8709" max="8709" width="10.5703125" style="74" customWidth="1"/>
    <col min="8710" max="8710" width="7.5703125" style="74" customWidth="1"/>
    <col min="8711" max="8711" width="4.85546875" style="74" customWidth="1"/>
    <col min="8712" max="8712" width="3.5703125" style="74" customWidth="1"/>
    <col min="8713" max="8713" width="8.140625" style="74" bestFit="1" customWidth="1"/>
    <col min="8714" max="8957" width="7.85546875" style="74"/>
    <col min="8958" max="8958" width="4.5703125" style="74" customWidth="1"/>
    <col min="8959" max="8959" width="14.85546875" style="74" customWidth="1"/>
    <col min="8960" max="8960" width="44.42578125" style="74" customWidth="1"/>
    <col min="8961" max="8961" width="11.42578125" style="74" customWidth="1"/>
    <col min="8962" max="8962" width="10.5703125" style="74" customWidth="1"/>
    <col min="8963" max="8963" width="0" style="74" hidden="1" customWidth="1"/>
    <col min="8964" max="8964" width="10.140625" style="74" customWidth="1"/>
    <col min="8965" max="8965" width="10.5703125" style="74" customWidth="1"/>
    <col min="8966" max="8966" width="7.5703125" style="74" customWidth="1"/>
    <col min="8967" max="8967" width="4.85546875" style="74" customWidth="1"/>
    <col min="8968" max="8968" width="3.5703125" style="74" customWidth="1"/>
    <col min="8969" max="8969" width="8.140625" style="74" bestFit="1" customWidth="1"/>
    <col min="8970" max="9213" width="7.85546875" style="74"/>
    <col min="9214" max="9214" width="4.5703125" style="74" customWidth="1"/>
    <col min="9215" max="9215" width="14.85546875" style="74" customWidth="1"/>
    <col min="9216" max="9216" width="44.42578125" style="74" customWidth="1"/>
    <col min="9217" max="9217" width="11.42578125" style="74" customWidth="1"/>
    <col min="9218" max="9218" width="10.5703125" style="74" customWidth="1"/>
    <col min="9219" max="9219" width="0" style="74" hidden="1" customWidth="1"/>
    <col min="9220" max="9220" width="10.140625" style="74" customWidth="1"/>
    <col min="9221" max="9221" width="10.5703125" style="74" customWidth="1"/>
    <col min="9222" max="9222" width="7.5703125" style="74" customWidth="1"/>
    <col min="9223" max="9223" width="4.85546875" style="74" customWidth="1"/>
    <col min="9224" max="9224" width="3.5703125" style="74" customWidth="1"/>
    <col min="9225" max="9225" width="8.140625" style="74" bestFit="1" customWidth="1"/>
    <col min="9226" max="9469" width="7.85546875" style="74"/>
    <col min="9470" max="9470" width="4.5703125" style="74" customWidth="1"/>
    <col min="9471" max="9471" width="14.85546875" style="74" customWidth="1"/>
    <col min="9472" max="9472" width="44.42578125" style="74" customWidth="1"/>
    <col min="9473" max="9473" width="11.42578125" style="74" customWidth="1"/>
    <col min="9474" max="9474" width="10.5703125" style="74" customWidth="1"/>
    <col min="9475" max="9475" width="0" style="74" hidden="1" customWidth="1"/>
    <col min="9476" max="9476" width="10.140625" style="74" customWidth="1"/>
    <col min="9477" max="9477" width="10.5703125" style="74" customWidth="1"/>
    <col min="9478" max="9478" width="7.5703125" style="74" customWidth="1"/>
    <col min="9479" max="9479" width="4.85546875" style="74" customWidth="1"/>
    <col min="9480" max="9480" width="3.5703125" style="74" customWidth="1"/>
    <col min="9481" max="9481" width="8.140625" style="74" bestFit="1" customWidth="1"/>
    <col min="9482" max="9725" width="7.85546875" style="74"/>
    <col min="9726" max="9726" width="4.5703125" style="74" customWidth="1"/>
    <col min="9727" max="9727" width="14.85546875" style="74" customWidth="1"/>
    <col min="9728" max="9728" width="44.42578125" style="74" customWidth="1"/>
    <col min="9729" max="9729" width="11.42578125" style="74" customWidth="1"/>
    <col min="9730" max="9730" width="10.5703125" style="74" customWidth="1"/>
    <col min="9731" max="9731" width="0" style="74" hidden="1" customWidth="1"/>
    <col min="9732" max="9732" width="10.140625" style="74" customWidth="1"/>
    <col min="9733" max="9733" width="10.5703125" style="74" customWidth="1"/>
    <col min="9734" max="9734" width="7.5703125" style="74" customWidth="1"/>
    <col min="9735" max="9735" width="4.85546875" style="74" customWidth="1"/>
    <col min="9736" max="9736" width="3.5703125" style="74" customWidth="1"/>
    <col min="9737" max="9737" width="8.140625" style="74" bestFit="1" customWidth="1"/>
    <col min="9738" max="9981" width="7.85546875" style="74"/>
    <col min="9982" max="9982" width="4.5703125" style="74" customWidth="1"/>
    <col min="9983" max="9983" width="14.85546875" style="74" customWidth="1"/>
    <col min="9984" max="9984" width="44.42578125" style="74" customWidth="1"/>
    <col min="9985" max="9985" width="11.42578125" style="74" customWidth="1"/>
    <col min="9986" max="9986" width="10.5703125" style="74" customWidth="1"/>
    <col min="9987" max="9987" width="0" style="74" hidden="1" customWidth="1"/>
    <col min="9988" max="9988" width="10.140625" style="74" customWidth="1"/>
    <col min="9989" max="9989" width="10.5703125" style="74" customWidth="1"/>
    <col min="9990" max="9990" width="7.5703125" style="74" customWidth="1"/>
    <col min="9991" max="9991" width="4.85546875" style="74" customWidth="1"/>
    <col min="9992" max="9992" width="3.5703125" style="74" customWidth="1"/>
    <col min="9993" max="9993" width="8.140625" style="74" bestFit="1" customWidth="1"/>
    <col min="9994" max="10237" width="7.85546875" style="74"/>
    <col min="10238" max="10238" width="4.5703125" style="74" customWidth="1"/>
    <col min="10239" max="10239" width="14.85546875" style="74" customWidth="1"/>
    <col min="10240" max="10240" width="44.42578125" style="74" customWidth="1"/>
    <col min="10241" max="10241" width="11.42578125" style="74" customWidth="1"/>
    <col min="10242" max="10242" width="10.5703125" style="74" customWidth="1"/>
    <col min="10243" max="10243" width="0" style="74" hidden="1" customWidth="1"/>
    <col min="10244" max="10244" width="10.140625" style="74" customWidth="1"/>
    <col min="10245" max="10245" width="10.5703125" style="74" customWidth="1"/>
    <col min="10246" max="10246" width="7.5703125" style="74" customWidth="1"/>
    <col min="10247" max="10247" width="4.85546875" style="74" customWidth="1"/>
    <col min="10248" max="10248" width="3.5703125" style="74" customWidth="1"/>
    <col min="10249" max="10249" width="8.140625" style="74" bestFit="1" customWidth="1"/>
    <col min="10250" max="10493" width="7.85546875" style="74"/>
    <col min="10494" max="10494" width="4.5703125" style="74" customWidth="1"/>
    <col min="10495" max="10495" width="14.85546875" style="74" customWidth="1"/>
    <col min="10496" max="10496" width="44.42578125" style="74" customWidth="1"/>
    <col min="10497" max="10497" width="11.42578125" style="74" customWidth="1"/>
    <col min="10498" max="10498" width="10.5703125" style="74" customWidth="1"/>
    <col min="10499" max="10499" width="0" style="74" hidden="1" customWidth="1"/>
    <col min="10500" max="10500" width="10.140625" style="74" customWidth="1"/>
    <col min="10501" max="10501" width="10.5703125" style="74" customWidth="1"/>
    <col min="10502" max="10502" width="7.5703125" style="74" customWidth="1"/>
    <col min="10503" max="10503" width="4.85546875" style="74" customWidth="1"/>
    <col min="10504" max="10504" width="3.5703125" style="74" customWidth="1"/>
    <col min="10505" max="10505" width="8.140625" style="74" bestFit="1" customWidth="1"/>
    <col min="10506" max="10749" width="7.85546875" style="74"/>
    <col min="10750" max="10750" width="4.5703125" style="74" customWidth="1"/>
    <col min="10751" max="10751" width="14.85546875" style="74" customWidth="1"/>
    <col min="10752" max="10752" width="44.42578125" style="74" customWidth="1"/>
    <col min="10753" max="10753" width="11.42578125" style="74" customWidth="1"/>
    <col min="10754" max="10754" width="10.5703125" style="74" customWidth="1"/>
    <col min="10755" max="10755" width="0" style="74" hidden="1" customWidth="1"/>
    <col min="10756" max="10756" width="10.140625" style="74" customWidth="1"/>
    <col min="10757" max="10757" width="10.5703125" style="74" customWidth="1"/>
    <col min="10758" max="10758" width="7.5703125" style="74" customWidth="1"/>
    <col min="10759" max="10759" width="4.85546875" style="74" customWidth="1"/>
    <col min="10760" max="10760" width="3.5703125" style="74" customWidth="1"/>
    <col min="10761" max="10761" width="8.140625" style="74" bestFit="1" customWidth="1"/>
    <col min="10762" max="11005" width="7.85546875" style="74"/>
    <col min="11006" max="11006" width="4.5703125" style="74" customWidth="1"/>
    <col min="11007" max="11007" width="14.85546875" style="74" customWidth="1"/>
    <col min="11008" max="11008" width="44.42578125" style="74" customWidth="1"/>
    <col min="11009" max="11009" width="11.42578125" style="74" customWidth="1"/>
    <col min="11010" max="11010" width="10.5703125" style="74" customWidth="1"/>
    <col min="11011" max="11011" width="0" style="74" hidden="1" customWidth="1"/>
    <col min="11012" max="11012" width="10.140625" style="74" customWidth="1"/>
    <col min="11013" max="11013" width="10.5703125" style="74" customWidth="1"/>
    <col min="11014" max="11014" width="7.5703125" style="74" customWidth="1"/>
    <col min="11015" max="11015" width="4.85546875" style="74" customWidth="1"/>
    <col min="11016" max="11016" width="3.5703125" style="74" customWidth="1"/>
    <col min="11017" max="11017" width="8.140625" style="74" bestFit="1" customWidth="1"/>
    <col min="11018" max="11261" width="7.85546875" style="74"/>
    <col min="11262" max="11262" width="4.5703125" style="74" customWidth="1"/>
    <col min="11263" max="11263" width="14.85546875" style="74" customWidth="1"/>
    <col min="11264" max="11264" width="44.42578125" style="74" customWidth="1"/>
    <col min="11265" max="11265" width="11.42578125" style="74" customWidth="1"/>
    <col min="11266" max="11266" width="10.5703125" style="74" customWidth="1"/>
    <col min="11267" max="11267" width="0" style="74" hidden="1" customWidth="1"/>
    <col min="11268" max="11268" width="10.140625" style="74" customWidth="1"/>
    <col min="11269" max="11269" width="10.5703125" style="74" customWidth="1"/>
    <col min="11270" max="11270" width="7.5703125" style="74" customWidth="1"/>
    <col min="11271" max="11271" width="4.85546875" style="74" customWidth="1"/>
    <col min="11272" max="11272" width="3.5703125" style="74" customWidth="1"/>
    <col min="11273" max="11273" width="8.140625" style="74" bestFit="1" customWidth="1"/>
    <col min="11274" max="11517" width="7.85546875" style="74"/>
    <col min="11518" max="11518" width="4.5703125" style="74" customWidth="1"/>
    <col min="11519" max="11519" width="14.85546875" style="74" customWidth="1"/>
    <col min="11520" max="11520" width="44.42578125" style="74" customWidth="1"/>
    <col min="11521" max="11521" width="11.42578125" style="74" customWidth="1"/>
    <col min="11522" max="11522" width="10.5703125" style="74" customWidth="1"/>
    <col min="11523" max="11523" width="0" style="74" hidden="1" customWidth="1"/>
    <col min="11524" max="11524" width="10.140625" style="74" customWidth="1"/>
    <col min="11525" max="11525" width="10.5703125" style="74" customWidth="1"/>
    <col min="11526" max="11526" width="7.5703125" style="74" customWidth="1"/>
    <col min="11527" max="11527" width="4.85546875" style="74" customWidth="1"/>
    <col min="11528" max="11528" width="3.5703125" style="74" customWidth="1"/>
    <col min="11529" max="11529" width="8.140625" style="74" bestFit="1" customWidth="1"/>
    <col min="11530" max="11773" width="7.85546875" style="74"/>
    <col min="11774" max="11774" width="4.5703125" style="74" customWidth="1"/>
    <col min="11775" max="11775" width="14.85546875" style="74" customWidth="1"/>
    <col min="11776" max="11776" width="44.42578125" style="74" customWidth="1"/>
    <col min="11777" max="11777" width="11.42578125" style="74" customWidth="1"/>
    <col min="11778" max="11778" width="10.5703125" style="74" customWidth="1"/>
    <col min="11779" max="11779" width="0" style="74" hidden="1" customWidth="1"/>
    <col min="11780" max="11780" width="10.140625" style="74" customWidth="1"/>
    <col min="11781" max="11781" width="10.5703125" style="74" customWidth="1"/>
    <col min="11782" max="11782" width="7.5703125" style="74" customWidth="1"/>
    <col min="11783" max="11783" width="4.85546875" style="74" customWidth="1"/>
    <col min="11784" max="11784" width="3.5703125" style="74" customWidth="1"/>
    <col min="11785" max="11785" width="8.140625" style="74" bestFit="1" customWidth="1"/>
    <col min="11786" max="12029" width="7.85546875" style="74"/>
    <col min="12030" max="12030" width="4.5703125" style="74" customWidth="1"/>
    <col min="12031" max="12031" width="14.85546875" style="74" customWidth="1"/>
    <col min="12032" max="12032" width="44.42578125" style="74" customWidth="1"/>
    <col min="12033" max="12033" width="11.42578125" style="74" customWidth="1"/>
    <col min="12034" max="12034" width="10.5703125" style="74" customWidth="1"/>
    <col min="12035" max="12035" width="0" style="74" hidden="1" customWidth="1"/>
    <col min="12036" max="12036" width="10.140625" style="74" customWidth="1"/>
    <col min="12037" max="12037" width="10.5703125" style="74" customWidth="1"/>
    <col min="12038" max="12038" width="7.5703125" style="74" customWidth="1"/>
    <col min="12039" max="12039" width="4.85546875" style="74" customWidth="1"/>
    <col min="12040" max="12040" width="3.5703125" style="74" customWidth="1"/>
    <col min="12041" max="12041" width="8.140625" style="74" bestFit="1" customWidth="1"/>
    <col min="12042" max="12285" width="7.85546875" style="74"/>
    <col min="12286" max="12286" width="4.5703125" style="74" customWidth="1"/>
    <col min="12287" max="12287" width="14.85546875" style="74" customWidth="1"/>
    <col min="12288" max="12288" width="44.42578125" style="74" customWidth="1"/>
    <col min="12289" max="12289" width="11.42578125" style="74" customWidth="1"/>
    <col min="12290" max="12290" width="10.5703125" style="74" customWidth="1"/>
    <col min="12291" max="12291" width="0" style="74" hidden="1" customWidth="1"/>
    <col min="12292" max="12292" width="10.140625" style="74" customWidth="1"/>
    <col min="12293" max="12293" width="10.5703125" style="74" customWidth="1"/>
    <col min="12294" max="12294" width="7.5703125" style="74" customWidth="1"/>
    <col min="12295" max="12295" width="4.85546875" style="74" customWidth="1"/>
    <col min="12296" max="12296" width="3.5703125" style="74" customWidth="1"/>
    <col min="12297" max="12297" width="8.140625" style="74" bestFit="1" customWidth="1"/>
    <col min="12298" max="12541" width="7.85546875" style="74"/>
    <col min="12542" max="12542" width="4.5703125" style="74" customWidth="1"/>
    <col min="12543" max="12543" width="14.85546875" style="74" customWidth="1"/>
    <col min="12544" max="12544" width="44.42578125" style="74" customWidth="1"/>
    <col min="12545" max="12545" width="11.42578125" style="74" customWidth="1"/>
    <col min="12546" max="12546" width="10.5703125" style="74" customWidth="1"/>
    <col min="12547" max="12547" width="0" style="74" hidden="1" customWidth="1"/>
    <col min="12548" max="12548" width="10.140625" style="74" customWidth="1"/>
    <col min="12549" max="12549" width="10.5703125" style="74" customWidth="1"/>
    <col min="12550" max="12550" width="7.5703125" style="74" customWidth="1"/>
    <col min="12551" max="12551" width="4.85546875" style="74" customWidth="1"/>
    <col min="12552" max="12552" width="3.5703125" style="74" customWidth="1"/>
    <col min="12553" max="12553" width="8.140625" style="74" bestFit="1" customWidth="1"/>
    <col min="12554" max="12797" width="7.85546875" style="74"/>
    <col min="12798" max="12798" width="4.5703125" style="74" customWidth="1"/>
    <col min="12799" max="12799" width="14.85546875" style="74" customWidth="1"/>
    <col min="12800" max="12800" width="44.42578125" style="74" customWidth="1"/>
    <col min="12801" max="12801" width="11.42578125" style="74" customWidth="1"/>
    <col min="12802" max="12802" width="10.5703125" style="74" customWidth="1"/>
    <col min="12803" max="12803" width="0" style="74" hidden="1" customWidth="1"/>
    <col min="12804" max="12804" width="10.140625" style="74" customWidth="1"/>
    <col min="12805" max="12805" width="10.5703125" style="74" customWidth="1"/>
    <col min="12806" max="12806" width="7.5703125" style="74" customWidth="1"/>
    <col min="12807" max="12807" width="4.85546875" style="74" customWidth="1"/>
    <col min="12808" max="12808" width="3.5703125" style="74" customWidth="1"/>
    <col min="12809" max="12809" width="8.140625" style="74" bestFit="1" customWidth="1"/>
    <col min="12810" max="13053" width="7.85546875" style="74"/>
    <col min="13054" max="13054" width="4.5703125" style="74" customWidth="1"/>
    <col min="13055" max="13055" width="14.85546875" style="74" customWidth="1"/>
    <col min="13056" max="13056" width="44.42578125" style="74" customWidth="1"/>
    <col min="13057" max="13057" width="11.42578125" style="74" customWidth="1"/>
    <col min="13058" max="13058" width="10.5703125" style="74" customWidth="1"/>
    <col min="13059" max="13059" width="0" style="74" hidden="1" customWidth="1"/>
    <col min="13060" max="13060" width="10.140625" style="74" customWidth="1"/>
    <col min="13061" max="13061" width="10.5703125" style="74" customWidth="1"/>
    <col min="13062" max="13062" width="7.5703125" style="74" customWidth="1"/>
    <col min="13063" max="13063" width="4.85546875" style="74" customWidth="1"/>
    <col min="13064" max="13064" width="3.5703125" style="74" customWidth="1"/>
    <col min="13065" max="13065" width="8.140625" style="74" bestFit="1" customWidth="1"/>
    <col min="13066" max="13309" width="7.85546875" style="74"/>
    <col min="13310" max="13310" width="4.5703125" style="74" customWidth="1"/>
    <col min="13311" max="13311" width="14.85546875" style="74" customWidth="1"/>
    <col min="13312" max="13312" width="44.42578125" style="74" customWidth="1"/>
    <col min="13313" max="13313" width="11.42578125" style="74" customWidth="1"/>
    <col min="13314" max="13314" width="10.5703125" style="74" customWidth="1"/>
    <col min="13315" max="13315" width="0" style="74" hidden="1" customWidth="1"/>
    <col min="13316" max="13316" width="10.140625" style="74" customWidth="1"/>
    <col min="13317" max="13317" width="10.5703125" style="74" customWidth="1"/>
    <col min="13318" max="13318" width="7.5703125" style="74" customWidth="1"/>
    <col min="13319" max="13319" width="4.85546875" style="74" customWidth="1"/>
    <col min="13320" max="13320" width="3.5703125" style="74" customWidth="1"/>
    <col min="13321" max="13321" width="8.140625" style="74" bestFit="1" customWidth="1"/>
    <col min="13322" max="13565" width="7.85546875" style="74"/>
    <col min="13566" max="13566" width="4.5703125" style="74" customWidth="1"/>
    <col min="13567" max="13567" width="14.85546875" style="74" customWidth="1"/>
    <col min="13568" max="13568" width="44.42578125" style="74" customWidth="1"/>
    <col min="13569" max="13569" width="11.42578125" style="74" customWidth="1"/>
    <col min="13570" max="13570" width="10.5703125" style="74" customWidth="1"/>
    <col min="13571" max="13571" width="0" style="74" hidden="1" customWidth="1"/>
    <col min="13572" max="13572" width="10.140625" style="74" customWidth="1"/>
    <col min="13573" max="13573" width="10.5703125" style="74" customWidth="1"/>
    <col min="13574" max="13574" width="7.5703125" style="74" customWidth="1"/>
    <col min="13575" max="13575" width="4.85546875" style="74" customWidth="1"/>
    <col min="13576" max="13576" width="3.5703125" style="74" customWidth="1"/>
    <col min="13577" max="13577" width="8.140625" style="74" bestFit="1" customWidth="1"/>
    <col min="13578" max="13821" width="7.85546875" style="74"/>
    <col min="13822" max="13822" width="4.5703125" style="74" customWidth="1"/>
    <col min="13823" max="13823" width="14.85546875" style="74" customWidth="1"/>
    <col min="13824" max="13824" width="44.42578125" style="74" customWidth="1"/>
    <col min="13825" max="13825" width="11.42578125" style="74" customWidth="1"/>
    <col min="13826" max="13826" width="10.5703125" style="74" customWidth="1"/>
    <col min="13827" max="13827" width="0" style="74" hidden="1" customWidth="1"/>
    <col min="13828" max="13828" width="10.140625" style="74" customWidth="1"/>
    <col min="13829" max="13829" width="10.5703125" style="74" customWidth="1"/>
    <col min="13830" max="13830" width="7.5703125" style="74" customWidth="1"/>
    <col min="13831" max="13831" width="4.85546875" style="74" customWidth="1"/>
    <col min="13832" max="13832" width="3.5703125" style="74" customWidth="1"/>
    <col min="13833" max="13833" width="8.140625" style="74" bestFit="1" customWidth="1"/>
    <col min="13834" max="14077" width="7.85546875" style="74"/>
    <col min="14078" max="14078" width="4.5703125" style="74" customWidth="1"/>
    <col min="14079" max="14079" width="14.85546875" style="74" customWidth="1"/>
    <col min="14080" max="14080" width="44.42578125" style="74" customWidth="1"/>
    <col min="14081" max="14081" width="11.42578125" style="74" customWidth="1"/>
    <col min="14082" max="14082" width="10.5703125" style="74" customWidth="1"/>
    <col min="14083" max="14083" width="0" style="74" hidden="1" customWidth="1"/>
    <col min="14084" max="14084" width="10.140625" style="74" customWidth="1"/>
    <col min="14085" max="14085" width="10.5703125" style="74" customWidth="1"/>
    <col min="14086" max="14086" width="7.5703125" style="74" customWidth="1"/>
    <col min="14087" max="14087" width="4.85546875" style="74" customWidth="1"/>
    <col min="14088" max="14088" width="3.5703125" style="74" customWidth="1"/>
    <col min="14089" max="14089" width="8.140625" style="74" bestFit="1" customWidth="1"/>
    <col min="14090" max="14333" width="7.85546875" style="74"/>
    <col min="14334" max="14334" width="4.5703125" style="74" customWidth="1"/>
    <col min="14335" max="14335" width="14.85546875" style="74" customWidth="1"/>
    <col min="14336" max="14336" width="44.42578125" style="74" customWidth="1"/>
    <col min="14337" max="14337" width="11.42578125" style="74" customWidth="1"/>
    <col min="14338" max="14338" width="10.5703125" style="74" customWidth="1"/>
    <col min="14339" max="14339" width="0" style="74" hidden="1" customWidth="1"/>
    <col min="14340" max="14340" width="10.140625" style="74" customWidth="1"/>
    <col min="14341" max="14341" width="10.5703125" style="74" customWidth="1"/>
    <col min="14342" max="14342" width="7.5703125" style="74" customWidth="1"/>
    <col min="14343" max="14343" width="4.85546875" style="74" customWidth="1"/>
    <col min="14344" max="14344" width="3.5703125" style="74" customWidth="1"/>
    <col min="14345" max="14345" width="8.140625" style="74" bestFit="1" customWidth="1"/>
    <col min="14346" max="14589" width="7.85546875" style="74"/>
    <col min="14590" max="14590" width="4.5703125" style="74" customWidth="1"/>
    <col min="14591" max="14591" width="14.85546875" style="74" customWidth="1"/>
    <col min="14592" max="14592" width="44.42578125" style="74" customWidth="1"/>
    <col min="14593" max="14593" width="11.42578125" style="74" customWidth="1"/>
    <col min="14594" max="14594" width="10.5703125" style="74" customWidth="1"/>
    <col min="14595" max="14595" width="0" style="74" hidden="1" customWidth="1"/>
    <col min="14596" max="14596" width="10.140625" style="74" customWidth="1"/>
    <col min="14597" max="14597" width="10.5703125" style="74" customWidth="1"/>
    <col min="14598" max="14598" width="7.5703125" style="74" customWidth="1"/>
    <col min="14599" max="14599" width="4.85546875" style="74" customWidth="1"/>
    <col min="14600" max="14600" width="3.5703125" style="74" customWidth="1"/>
    <col min="14601" max="14601" width="8.140625" style="74" bestFit="1" customWidth="1"/>
    <col min="14602" max="14845" width="7.85546875" style="74"/>
    <col min="14846" max="14846" width="4.5703125" style="74" customWidth="1"/>
    <col min="14847" max="14847" width="14.85546875" style="74" customWidth="1"/>
    <col min="14848" max="14848" width="44.42578125" style="74" customWidth="1"/>
    <col min="14849" max="14849" width="11.42578125" style="74" customWidth="1"/>
    <col min="14850" max="14850" width="10.5703125" style="74" customWidth="1"/>
    <col min="14851" max="14851" width="0" style="74" hidden="1" customWidth="1"/>
    <col min="14852" max="14852" width="10.140625" style="74" customWidth="1"/>
    <col min="14853" max="14853" width="10.5703125" style="74" customWidth="1"/>
    <col min="14854" max="14854" width="7.5703125" style="74" customWidth="1"/>
    <col min="14855" max="14855" width="4.85546875" style="74" customWidth="1"/>
    <col min="14856" max="14856" width="3.5703125" style="74" customWidth="1"/>
    <col min="14857" max="14857" width="8.140625" style="74" bestFit="1" customWidth="1"/>
    <col min="14858" max="15101" width="7.85546875" style="74"/>
    <col min="15102" max="15102" width="4.5703125" style="74" customWidth="1"/>
    <col min="15103" max="15103" width="14.85546875" style="74" customWidth="1"/>
    <col min="15104" max="15104" width="44.42578125" style="74" customWidth="1"/>
    <col min="15105" max="15105" width="11.42578125" style="74" customWidth="1"/>
    <col min="15106" max="15106" width="10.5703125" style="74" customWidth="1"/>
    <col min="15107" max="15107" width="0" style="74" hidden="1" customWidth="1"/>
    <col min="15108" max="15108" width="10.140625" style="74" customWidth="1"/>
    <col min="15109" max="15109" width="10.5703125" style="74" customWidth="1"/>
    <col min="15110" max="15110" width="7.5703125" style="74" customWidth="1"/>
    <col min="15111" max="15111" width="4.85546875" style="74" customWidth="1"/>
    <col min="15112" max="15112" width="3.5703125" style="74" customWidth="1"/>
    <col min="15113" max="15113" width="8.140625" style="74" bestFit="1" customWidth="1"/>
    <col min="15114" max="15357" width="7.85546875" style="74"/>
    <col min="15358" max="15358" width="4.5703125" style="74" customWidth="1"/>
    <col min="15359" max="15359" width="14.85546875" style="74" customWidth="1"/>
    <col min="15360" max="15360" width="44.42578125" style="74" customWidth="1"/>
    <col min="15361" max="15361" width="11.42578125" style="74" customWidth="1"/>
    <col min="15362" max="15362" width="10.5703125" style="74" customWidth="1"/>
    <col min="15363" max="15363" width="0" style="74" hidden="1" customWidth="1"/>
    <col min="15364" max="15364" width="10.140625" style="74" customWidth="1"/>
    <col min="15365" max="15365" width="10.5703125" style="74" customWidth="1"/>
    <col min="15366" max="15366" width="7.5703125" style="74" customWidth="1"/>
    <col min="15367" max="15367" width="4.85546875" style="74" customWidth="1"/>
    <col min="15368" max="15368" width="3.5703125" style="74" customWidth="1"/>
    <col min="15369" max="15369" width="8.140625" style="74" bestFit="1" customWidth="1"/>
    <col min="15370" max="15613" width="7.85546875" style="74"/>
    <col min="15614" max="15614" width="4.5703125" style="74" customWidth="1"/>
    <col min="15615" max="15615" width="14.85546875" style="74" customWidth="1"/>
    <col min="15616" max="15616" width="44.42578125" style="74" customWidth="1"/>
    <col min="15617" max="15617" width="11.42578125" style="74" customWidth="1"/>
    <col min="15618" max="15618" width="10.5703125" style="74" customWidth="1"/>
    <col min="15619" max="15619" width="0" style="74" hidden="1" customWidth="1"/>
    <col min="15620" max="15620" width="10.140625" style="74" customWidth="1"/>
    <col min="15621" max="15621" width="10.5703125" style="74" customWidth="1"/>
    <col min="15622" max="15622" width="7.5703125" style="74" customWidth="1"/>
    <col min="15623" max="15623" width="4.85546875" style="74" customWidth="1"/>
    <col min="15624" max="15624" width="3.5703125" style="74" customWidth="1"/>
    <col min="15625" max="15625" width="8.140625" style="74" bestFit="1" customWidth="1"/>
    <col min="15626" max="15869" width="7.85546875" style="74"/>
    <col min="15870" max="15870" width="4.5703125" style="74" customWidth="1"/>
    <col min="15871" max="15871" width="14.85546875" style="74" customWidth="1"/>
    <col min="15872" max="15872" width="44.42578125" style="74" customWidth="1"/>
    <col min="15873" max="15873" width="11.42578125" style="74" customWidth="1"/>
    <col min="15874" max="15874" width="10.5703125" style="74" customWidth="1"/>
    <col min="15875" max="15875" width="0" style="74" hidden="1" customWidth="1"/>
    <col min="15876" max="15876" width="10.140625" style="74" customWidth="1"/>
    <col min="15877" max="15877" width="10.5703125" style="74" customWidth="1"/>
    <col min="15878" max="15878" width="7.5703125" style="74" customWidth="1"/>
    <col min="15879" max="15879" width="4.85546875" style="74" customWidth="1"/>
    <col min="15880" max="15880" width="3.5703125" style="74" customWidth="1"/>
    <col min="15881" max="15881" width="8.140625" style="74" bestFit="1" customWidth="1"/>
    <col min="15882" max="16125" width="7.85546875" style="74"/>
    <col min="16126" max="16126" width="4.5703125" style="74" customWidth="1"/>
    <col min="16127" max="16127" width="14.85546875" style="74" customWidth="1"/>
    <col min="16128" max="16128" width="44.42578125" style="74" customWidth="1"/>
    <col min="16129" max="16129" width="11.42578125" style="74" customWidth="1"/>
    <col min="16130" max="16130" width="10.5703125" style="74" customWidth="1"/>
    <col min="16131" max="16131" width="0" style="74" hidden="1" customWidth="1"/>
    <col min="16132" max="16132" width="10.140625" style="74" customWidth="1"/>
    <col min="16133" max="16133" width="10.5703125" style="74" customWidth="1"/>
    <col min="16134" max="16134" width="7.5703125" style="74" customWidth="1"/>
    <col min="16135" max="16135" width="4.85546875" style="74" customWidth="1"/>
    <col min="16136" max="16136" width="3.5703125" style="74" customWidth="1"/>
    <col min="16137" max="16137" width="8.140625" style="74" bestFit="1" customWidth="1"/>
    <col min="16138" max="16384" width="7.85546875" style="74"/>
  </cols>
  <sheetData>
    <row r="1" spans="1:9">
      <c r="B1" s="244"/>
      <c r="F1" s="428"/>
      <c r="G1" s="428"/>
      <c r="H1" s="428"/>
    </row>
    <row r="2" spans="1:9">
      <c r="A2" s="429" t="s">
        <v>233</v>
      </c>
      <c r="B2" s="429"/>
      <c r="C2" s="429"/>
      <c r="D2" s="429"/>
      <c r="E2" s="429"/>
      <c r="F2" s="429"/>
      <c r="G2" s="429"/>
      <c r="H2" s="429"/>
    </row>
    <row r="3" spans="1:9">
      <c r="A3" s="429" t="s">
        <v>239</v>
      </c>
      <c r="B3" s="429"/>
      <c r="C3" s="429"/>
      <c r="D3" s="429"/>
      <c r="E3" s="429"/>
      <c r="F3" s="429"/>
      <c r="G3" s="429"/>
      <c r="H3" s="429"/>
    </row>
    <row r="4" spans="1:9">
      <c r="A4" s="244"/>
      <c r="B4" s="244"/>
      <c r="C4" s="244"/>
      <c r="D4" s="244"/>
      <c r="E4" s="244"/>
      <c r="F4" s="244"/>
      <c r="G4" s="244"/>
      <c r="H4" s="244"/>
    </row>
    <row r="5" spans="1:9" ht="12.75" customHeight="1">
      <c r="A5" s="430" t="s">
        <v>2</v>
      </c>
      <c r="B5" s="430" t="s">
        <v>53</v>
      </c>
      <c r="C5" s="430" t="s">
        <v>54</v>
      </c>
      <c r="D5" s="430" t="s">
        <v>55</v>
      </c>
      <c r="E5" s="430" t="s">
        <v>56</v>
      </c>
      <c r="F5" s="430"/>
      <c r="G5" s="430"/>
      <c r="H5" s="301" t="s">
        <v>195</v>
      </c>
    </row>
    <row r="6" spans="1:9" ht="38.25">
      <c r="A6" s="430"/>
      <c r="B6" s="430"/>
      <c r="C6" s="430"/>
      <c r="D6" s="430"/>
      <c r="E6" s="430"/>
      <c r="F6" s="301" t="s">
        <v>224</v>
      </c>
      <c r="G6" s="301" t="s">
        <v>225</v>
      </c>
      <c r="H6" s="301" t="s">
        <v>226</v>
      </c>
      <c r="I6" s="75"/>
    </row>
    <row r="7" spans="1:9" s="75" customFormat="1" ht="25.5">
      <c r="A7" s="301">
        <v>1</v>
      </c>
      <c r="B7" s="246" t="s">
        <v>241</v>
      </c>
      <c r="C7" s="301" t="s">
        <v>253</v>
      </c>
      <c r="D7" s="246" t="s">
        <v>243</v>
      </c>
      <c r="E7" s="246">
        <v>1</v>
      </c>
      <c r="F7" s="248">
        <v>1400</v>
      </c>
      <c r="G7" s="249">
        <v>0</v>
      </c>
      <c r="H7" s="249">
        <f>F7</f>
        <v>1400</v>
      </c>
    </row>
    <row r="8" spans="1:9" s="75" customFormat="1">
      <c r="A8" s="301" t="str">
        <f>IF(ISBLANK($B8),"",COUNT($A$1:$A7)+1)</f>
        <v/>
      </c>
      <c r="B8" s="301"/>
      <c r="C8" s="250" t="s">
        <v>242</v>
      </c>
      <c r="D8" s="430"/>
      <c r="E8" s="430"/>
      <c r="F8" s="301"/>
      <c r="G8" s="301"/>
      <c r="H8" s="248">
        <f>H7</f>
        <v>1400</v>
      </c>
      <c r="I8" s="251">
        <f>H8</f>
        <v>1400</v>
      </c>
    </row>
    <row r="9" spans="1:9" s="75" customFormat="1">
      <c r="A9" s="301"/>
      <c r="B9" s="301"/>
      <c r="C9" s="250" t="s">
        <v>227</v>
      </c>
      <c r="D9" s="301"/>
      <c r="E9" s="301"/>
      <c r="F9" s="301"/>
      <c r="G9" s="301"/>
      <c r="H9" s="248">
        <f>H8</f>
        <v>1400</v>
      </c>
      <c r="I9" s="251" t="e">
        <f>SUM(#REF!)</f>
        <v>#REF!</v>
      </c>
    </row>
    <row r="10" spans="1:9" s="75" customFormat="1" ht="63.75">
      <c r="A10" s="252"/>
      <c r="B10" s="246" t="str">
        <f>'12-01-01 РЩ'!B10</f>
        <v>Приказ Москомэкспертизы от 20 февраля 2026 г. №МКЭ-ОД/26-10</v>
      </c>
      <c r="C10" s="253" t="str">
        <f>'12-01-01 РЩ'!C10</f>
        <v>Стоимость в ценах 1 кв. 2026 г.</v>
      </c>
      <c r="D10" s="252" t="s">
        <v>63</v>
      </c>
      <c r="E10" s="252">
        <f>'12-01-01 РЩ'!E10</f>
        <v>9.8040000000000003</v>
      </c>
      <c r="F10" s="252"/>
      <c r="G10" s="252"/>
      <c r="H10" s="249">
        <f>H9*E10</f>
        <v>13725.6</v>
      </c>
      <c r="I10" s="251"/>
    </row>
    <row r="11" spans="1:9" s="75" customFormat="1">
      <c r="A11" s="252" t="str">
        <f>IF(ISBLANK($B11),"",COUNT($A$1:$A10)+1)</f>
        <v/>
      </c>
      <c r="B11" s="252"/>
      <c r="C11" s="253" t="s">
        <v>64</v>
      </c>
      <c r="D11" s="426"/>
      <c r="E11" s="426"/>
      <c r="F11" s="300"/>
      <c r="G11" s="300"/>
      <c r="H11" s="249">
        <f>H10</f>
        <v>13725.6</v>
      </c>
      <c r="I11" s="251"/>
    </row>
    <row r="12" spans="1:9" s="75" customFormat="1">
      <c r="I12" s="251"/>
    </row>
    <row r="13" spans="1:9" s="75" customFormat="1">
      <c r="C13" s="427" t="s">
        <v>199</v>
      </c>
      <c r="D13" s="427"/>
      <c r="E13" s="427"/>
      <c r="F13" s="427"/>
    </row>
    <row r="14" spans="1:9" s="75" customFormat="1"/>
    <row r="15" spans="1:9" s="75" customFormat="1"/>
    <row r="16" spans="1:9" s="75" customFormat="1"/>
    <row r="17" s="75" customFormat="1"/>
    <row r="18" s="75" customFormat="1"/>
    <row r="19" s="75" customFormat="1"/>
    <row r="20" s="75" customFormat="1"/>
    <row r="21" s="75" customFormat="1"/>
    <row r="22" s="75" customFormat="1"/>
    <row r="23" s="75" customFormat="1"/>
    <row r="24" s="75" customFormat="1"/>
    <row r="25" s="75" customFormat="1"/>
    <row r="26" s="75" customFormat="1"/>
    <row r="27" s="75" customFormat="1"/>
    <row r="28" s="75" customFormat="1"/>
    <row r="29" s="75" customFormat="1"/>
    <row r="30" s="75" customFormat="1"/>
    <row r="31" s="75" customFormat="1"/>
    <row r="32" s="75" customFormat="1"/>
    <row r="33" s="75" customFormat="1"/>
    <row r="34" s="75" customFormat="1"/>
    <row r="35" s="75" customFormat="1"/>
    <row r="36" s="75" customFormat="1"/>
    <row r="37" s="75" customFormat="1"/>
    <row r="38" s="75" customFormat="1"/>
    <row r="39" s="75" customFormat="1"/>
    <row r="40" s="75" customFormat="1"/>
    <row r="41" s="75" customFormat="1"/>
    <row r="42" s="75" customFormat="1"/>
    <row r="43" s="75" customFormat="1"/>
    <row r="44" s="75" customFormat="1"/>
    <row r="45" s="75" customFormat="1"/>
    <row r="46" s="75" customFormat="1"/>
    <row r="47" s="75" customFormat="1"/>
    <row r="48" s="75" customFormat="1"/>
    <row r="49" s="75" customFormat="1"/>
    <row r="50" s="75" customFormat="1"/>
    <row r="51" s="75" customFormat="1"/>
    <row r="52" s="75" customFormat="1"/>
    <row r="53" s="75" customFormat="1"/>
    <row r="54" s="75" customFormat="1"/>
    <row r="55" s="75" customFormat="1"/>
    <row r="56" s="75" customFormat="1"/>
    <row r="57" s="75" customFormat="1"/>
    <row r="58" s="75" customFormat="1"/>
    <row r="59" s="75" customFormat="1"/>
    <row r="60" s="75" customFormat="1"/>
    <row r="61" s="75" customFormat="1"/>
    <row r="62" s="75" customFormat="1"/>
    <row r="63" s="75" customFormat="1"/>
    <row r="64" s="75" customFormat="1"/>
    <row r="65" s="75" customFormat="1"/>
    <row r="66" s="75" customFormat="1"/>
    <row r="67" s="75" customFormat="1"/>
    <row r="68" s="75" customFormat="1"/>
    <row r="69" s="75" customFormat="1"/>
    <row r="70" s="75" customFormat="1"/>
    <row r="71" s="75" customFormat="1"/>
    <row r="72" s="75" customFormat="1"/>
    <row r="73" s="75" customFormat="1"/>
    <row r="74" s="75" customFormat="1"/>
    <row r="75" s="75" customFormat="1"/>
    <row r="76" s="75" customFormat="1"/>
    <row r="77" s="75" customFormat="1"/>
    <row r="78" s="75" customFormat="1"/>
    <row r="79" s="75" customFormat="1"/>
    <row r="80" s="75" customFormat="1"/>
    <row r="81" s="75" customFormat="1"/>
    <row r="82" s="75" customFormat="1"/>
    <row r="83" s="75" customFormat="1"/>
    <row r="84" s="75" customFormat="1"/>
    <row r="85" s="75" customFormat="1"/>
    <row r="86" s="75" customFormat="1"/>
    <row r="87" s="75" customFormat="1"/>
    <row r="88" s="75" customFormat="1"/>
    <row r="89" s="75" customFormat="1"/>
    <row r="90" s="75" customFormat="1"/>
    <row r="91" s="75" customFormat="1"/>
    <row r="92" s="75" customFormat="1"/>
    <row r="93" s="75" customFormat="1"/>
    <row r="94" s="75" customFormat="1"/>
    <row r="95" s="75" customFormat="1"/>
    <row r="96" s="75" customFormat="1"/>
    <row r="97" s="75" customFormat="1"/>
    <row r="98" s="75" customFormat="1"/>
    <row r="99" s="75" customFormat="1"/>
    <row r="100" s="75" customFormat="1"/>
    <row r="101" s="75" customFormat="1"/>
    <row r="102" s="75" customFormat="1"/>
    <row r="103" s="75" customFormat="1"/>
    <row r="104" s="75" customFormat="1"/>
    <row r="105" s="75" customFormat="1"/>
    <row r="106" s="75" customFormat="1"/>
    <row r="107" s="75" customFormat="1"/>
    <row r="108" s="75" customFormat="1"/>
    <row r="109" s="75" customFormat="1"/>
    <row r="110" s="75" customFormat="1"/>
    <row r="111" s="75" customFormat="1"/>
    <row r="112" s="75" customFormat="1"/>
    <row r="113" s="75" customFormat="1"/>
    <row r="114" s="75" customFormat="1"/>
    <row r="115" s="75" customFormat="1"/>
    <row r="116" s="75" customFormat="1"/>
    <row r="117" s="75" customFormat="1"/>
    <row r="118" s="75" customFormat="1"/>
    <row r="119" s="75" customFormat="1"/>
    <row r="120" s="75" customFormat="1"/>
    <row r="121" s="75" customFormat="1"/>
    <row r="122" s="75" customFormat="1"/>
    <row r="123" s="75" customFormat="1"/>
    <row r="124" s="75" customFormat="1"/>
    <row r="125" s="75" customFormat="1"/>
    <row r="126" s="75" customFormat="1"/>
    <row r="127" s="75" customFormat="1"/>
    <row r="128" s="75" customFormat="1"/>
    <row r="129" s="75" customFormat="1"/>
    <row r="130" s="75" customFormat="1"/>
    <row r="131" s="75" customFormat="1"/>
    <row r="132" s="75" customFormat="1"/>
    <row r="133" s="75" customFormat="1"/>
    <row r="134" s="75" customFormat="1"/>
    <row r="135" s="75" customFormat="1"/>
    <row r="136" s="75" customFormat="1"/>
    <row r="137" s="75" customFormat="1"/>
    <row r="138" s="75" customFormat="1"/>
    <row r="139" s="75" customFormat="1"/>
    <row r="140" s="75" customFormat="1"/>
    <row r="141" s="75" customFormat="1"/>
    <row r="142" s="75" customFormat="1"/>
    <row r="143" s="75" customFormat="1"/>
    <row r="144" s="75" customFormat="1"/>
    <row r="145" s="75" customFormat="1"/>
    <row r="146" s="75" customFormat="1"/>
    <row r="147" s="75" customFormat="1"/>
    <row r="148" s="75" customFormat="1"/>
    <row r="149" s="75" customFormat="1"/>
    <row r="150" s="75" customFormat="1"/>
    <row r="151" s="75" customFormat="1"/>
    <row r="152" s="75" customFormat="1"/>
    <row r="153" s="75" customFormat="1"/>
    <row r="154" s="75" customFormat="1"/>
    <row r="155" s="75" customFormat="1"/>
    <row r="156" s="75" customFormat="1"/>
    <row r="157" s="75" customFormat="1"/>
    <row r="158" s="75" customFormat="1"/>
    <row r="159" s="75" customFormat="1"/>
    <row r="160" s="75" customFormat="1"/>
    <row r="161" s="75" customFormat="1"/>
    <row r="162" s="75" customFormat="1"/>
    <row r="163" s="75" customFormat="1"/>
    <row r="164" s="75" customFormat="1"/>
    <row r="165" s="75" customFormat="1"/>
    <row r="166" s="75" customFormat="1"/>
    <row r="167" s="75" customFormat="1"/>
    <row r="168" s="75" customFormat="1"/>
    <row r="169" s="75" customFormat="1"/>
    <row r="170" s="75" customFormat="1"/>
    <row r="171" s="75" customFormat="1"/>
    <row r="172" s="75" customFormat="1"/>
    <row r="173" s="75" customFormat="1"/>
    <row r="174" s="75" customFormat="1"/>
    <row r="175" s="75" customFormat="1"/>
    <row r="176" s="75" customFormat="1"/>
    <row r="177" s="75" customFormat="1"/>
    <row r="178" s="75" customFormat="1"/>
    <row r="179" s="75" customFormat="1"/>
    <row r="180" s="75" customFormat="1"/>
    <row r="181" s="75" customFormat="1"/>
    <row r="182" s="75" customFormat="1"/>
    <row r="183" s="75" customFormat="1"/>
    <row r="184" s="75" customFormat="1"/>
    <row r="185" s="75" customFormat="1"/>
    <row r="186" s="75" customFormat="1"/>
    <row r="187" s="75" customFormat="1"/>
    <row r="188" s="75" customFormat="1"/>
    <row r="189" s="75" customFormat="1"/>
    <row r="190" s="75" customFormat="1"/>
    <row r="191" s="75" customFormat="1"/>
    <row r="192" s="75" customFormat="1"/>
    <row r="193" s="75" customFormat="1"/>
    <row r="194" s="75" customFormat="1"/>
    <row r="195" s="75" customFormat="1"/>
    <row r="196" s="75" customFormat="1"/>
    <row r="197" s="75" customFormat="1"/>
    <row r="198" s="75" customFormat="1"/>
    <row r="199" s="75" customFormat="1"/>
    <row r="200" s="75" customFormat="1"/>
    <row r="201" s="75" customFormat="1"/>
    <row r="202" s="75" customFormat="1"/>
    <row r="203" s="75" customFormat="1"/>
    <row r="204" s="75" customFormat="1"/>
    <row r="205" s="75" customFormat="1"/>
    <row r="206" s="75" customFormat="1"/>
    <row r="207" s="75" customFormat="1"/>
    <row r="208" s="75" customFormat="1"/>
    <row r="209" s="75" customFormat="1"/>
    <row r="210" s="75" customFormat="1"/>
    <row r="211" s="75" customFormat="1"/>
    <row r="212" s="75" customFormat="1"/>
    <row r="213" s="75" customFormat="1"/>
    <row r="214" s="75" customFormat="1"/>
    <row r="215" s="75" customFormat="1"/>
    <row r="216" s="75" customFormat="1"/>
    <row r="217" s="75" customFormat="1"/>
    <row r="218" s="75" customFormat="1"/>
    <row r="219" s="75" customFormat="1"/>
    <row r="220" s="75" customFormat="1"/>
    <row r="221" s="75" customFormat="1"/>
    <row r="222" s="75" customFormat="1"/>
    <row r="223" s="75" customFormat="1"/>
    <row r="224" s="75" customFormat="1"/>
    <row r="225" s="75" customFormat="1"/>
    <row r="226" s="75" customFormat="1"/>
    <row r="227" s="75" customFormat="1"/>
    <row r="228" s="75" customFormat="1"/>
    <row r="229" s="75" customFormat="1"/>
    <row r="230" s="75" customFormat="1"/>
    <row r="231" s="75" customFormat="1"/>
    <row r="232" s="75" customFormat="1"/>
    <row r="233" s="75" customFormat="1"/>
    <row r="234" s="75" customFormat="1"/>
    <row r="235" s="75" customFormat="1"/>
    <row r="236" s="75" customFormat="1"/>
    <row r="237" s="75" customFormat="1"/>
    <row r="238" s="75" customFormat="1"/>
    <row r="239" s="75" customFormat="1"/>
    <row r="240" s="75" customFormat="1"/>
    <row r="241" s="75" customFormat="1"/>
    <row r="242" s="75" customFormat="1"/>
    <row r="243" s="75" customFormat="1"/>
    <row r="244" s="75" customFormat="1"/>
    <row r="245" s="75" customFormat="1"/>
    <row r="246" s="75" customFormat="1"/>
    <row r="247" s="75" customFormat="1"/>
    <row r="248" s="75" customFormat="1"/>
    <row r="249" s="75" customFormat="1"/>
    <row r="250" s="75" customFormat="1"/>
    <row r="251" s="75" customFormat="1"/>
    <row r="252" s="75" customFormat="1"/>
    <row r="253" s="75" customFormat="1"/>
    <row r="254" s="75" customFormat="1"/>
    <row r="255" s="75" customFormat="1"/>
    <row r="256" s="75" customFormat="1"/>
    <row r="257" s="75" customFormat="1"/>
    <row r="258" s="75" customFormat="1"/>
    <row r="259" s="75" customFormat="1"/>
    <row r="260" s="75" customFormat="1"/>
    <row r="261" s="75" customFormat="1"/>
    <row r="262" s="75" customFormat="1"/>
    <row r="263" s="75" customFormat="1"/>
    <row r="264" s="75" customFormat="1"/>
    <row r="265" s="75" customFormat="1"/>
    <row r="266" s="75" customFormat="1"/>
    <row r="267" s="75" customFormat="1"/>
    <row r="268" s="75" customFormat="1"/>
    <row r="269" s="75" customFormat="1"/>
    <row r="270" s="75" customFormat="1"/>
    <row r="271" s="75" customFormat="1"/>
    <row r="272" s="75" customFormat="1"/>
    <row r="273" s="75" customFormat="1"/>
    <row r="274" s="75" customFormat="1"/>
    <row r="275" s="75" customFormat="1"/>
    <row r="276" s="75" customFormat="1"/>
    <row r="277" s="75" customFormat="1"/>
    <row r="278" s="75" customFormat="1"/>
    <row r="279" s="75" customFormat="1"/>
    <row r="280" s="75" customFormat="1"/>
    <row r="281" s="75" customFormat="1"/>
    <row r="282" s="75" customFormat="1"/>
    <row r="283" s="75" customFormat="1"/>
    <row r="284" s="75" customFormat="1"/>
    <row r="285" s="75" customFormat="1"/>
    <row r="286" s="75" customFormat="1"/>
    <row r="287" s="75" customFormat="1"/>
    <row r="288" s="75" customFormat="1"/>
    <row r="289" s="75" customFormat="1"/>
    <row r="290" s="75" customFormat="1"/>
    <row r="291" s="75" customFormat="1"/>
    <row r="292" s="75" customFormat="1"/>
    <row r="293" s="75" customFormat="1"/>
    <row r="294" s="75" customFormat="1"/>
    <row r="295" s="75" customFormat="1"/>
    <row r="296" s="75" customFormat="1"/>
    <row r="297" s="75" customFormat="1"/>
    <row r="298" s="75" customFormat="1"/>
    <row r="299" s="75" customFormat="1"/>
    <row r="300" s="75" customFormat="1"/>
    <row r="301" s="75" customFormat="1"/>
    <row r="302" s="75" customFormat="1"/>
    <row r="303" s="75" customFormat="1"/>
    <row r="304" s="75" customFormat="1"/>
    <row r="305" s="75" customFormat="1"/>
    <row r="306" s="75" customFormat="1"/>
    <row r="307" s="75" customFormat="1"/>
    <row r="308" s="75" customFormat="1"/>
    <row r="309" s="75" customFormat="1"/>
    <row r="310" s="75" customFormat="1"/>
    <row r="311" s="75" customFormat="1"/>
    <row r="312" s="75" customFormat="1"/>
    <row r="313" s="75" customFormat="1"/>
    <row r="314" s="75" customFormat="1"/>
    <row r="315" s="75" customFormat="1"/>
    <row r="316" s="75" customFormat="1"/>
    <row r="317" s="75" customFormat="1"/>
    <row r="318" s="75" customFormat="1"/>
    <row r="319" s="75" customFormat="1"/>
    <row r="320" s="75" customFormat="1"/>
    <row r="321" s="75" customFormat="1"/>
    <row r="322" s="75" customFormat="1"/>
    <row r="323" s="75" customFormat="1"/>
    <row r="324" s="75" customFormat="1"/>
    <row r="325" s="75" customFormat="1"/>
    <row r="326" s="75" customFormat="1"/>
    <row r="327" s="75" customFormat="1"/>
    <row r="328" s="75" customFormat="1"/>
    <row r="329" s="75" customFormat="1"/>
    <row r="330" s="75" customFormat="1"/>
    <row r="331" s="75" customFormat="1"/>
    <row r="332" s="75" customFormat="1"/>
    <row r="333" s="75" customFormat="1"/>
    <row r="334" s="75" customFormat="1"/>
    <row r="335" s="75" customFormat="1"/>
    <row r="336" s="75" customFormat="1"/>
    <row r="337" s="75" customFormat="1"/>
    <row r="338" s="75" customFormat="1"/>
    <row r="339" s="75" customFormat="1"/>
    <row r="340" s="75" customFormat="1"/>
    <row r="341" s="75" customFormat="1"/>
    <row r="342" s="75" customFormat="1"/>
    <row r="343" s="75" customFormat="1"/>
    <row r="344" s="75" customFormat="1"/>
    <row r="345" s="75" customFormat="1"/>
    <row r="346" s="75" customFormat="1"/>
    <row r="347" s="75" customFormat="1"/>
    <row r="348" s="75" customFormat="1"/>
    <row r="349" s="75" customFormat="1"/>
    <row r="350" s="75" customFormat="1"/>
    <row r="351" s="75" customFormat="1"/>
    <row r="352" s="75" customFormat="1"/>
    <row r="353" s="75" customFormat="1"/>
    <row r="354" s="75" customFormat="1"/>
    <row r="355" s="75" customFormat="1"/>
    <row r="356" s="75" customFormat="1"/>
    <row r="357" s="75" customFormat="1"/>
    <row r="358" s="75" customFormat="1"/>
    <row r="359" s="75" customFormat="1"/>
    <row r="360" s="75" customFormat="1"/>
    <row r="361" s="75" customFormat="1"/>
    <row r="362" s="75" customFormat="1"/>
    <row r="363" s="75" customFormat="1"/>
    <row r="364" s="75" customFormat="1"/>
    <row r="365" s="75" customFormat="1"/>
    <row r="366" s="75" customFormat="1"/>
    <row r="367" s="75" customFormat="1"/>
    <row r="368" s="75" customFormat="1"/>
    <row r="369" s="75" customFormat="1"/>
    <row r="370" s="75" customFormat="1"/>
    <row r="371" s="75" customFormat="1"/>
    <row r="372" s="75" customFormat="1"/>
    <row r="373" s="75" customFormat="1"/>
    <row r="374" s="75" customFormat="1"/>
    <row r="375" s="75" customFormat="1"/>
    <row r="376" s="75" customFormat="1"/>
    <row r="377" s="75" customFormat="1"/>
    <row r="378" s="75" customFormat="1"/>
    <row r="379" s="75" customFormat="1"/>
    <row r="380" s="75" customFormat="1"/>
    <row r="381" s="75" customFormat="1"/>
    <row r="382" s="75" customFormat="1"/>
    <row r="383" s="75" customFormat="1"/>
    <row r="384" s="75" customFormat="1"/>
    <row r="385" s="75" customFormat="1"/>
    <row r="386" s="75" customFormat="1"/>
    <row r="387" s="75" customFormat="1"/>
    <row r="388" s="75" customFormat="1"/>
    <row r="389" s="75" customFormat="1"/>
    <row r="390" s="75" customFormat="1"/>
    <row r="391" s="75" customFormat="1"/>
    <row r="392" s="75" customFormat="1"/>
    <row r="393" s="75" customFormat="1"/>
    <row r="394" s="75" customFormat="1"/>
    <row r="395" s="75" customFormat="1"/>
    <row r="396" s="75" customFormat="1"/>
    <row r="397" s="75" customFormat="1"/>
    <row r="398" s="75" customFormat="1"/>
    <row r="399" s="75" customFormat="1"/>
    <row r="400" s="75" customFormat="1"/>
    <row r="401" s="75" customFormat="1"/>
    <row r="402" s="75" customFormat="1"/>
    <row r="403" s="75" customFormat="1"/>
    <row r="404" s="75" customFormat="1"/>
    <row r="405" s="75" customFormat="1"/>
    <row r="406" s="75" customFormat="1"/>
    <row r="407" s="75" customFormat="1"/>
    <row r="408" s="75" customFormat="1"/>
    <row r="409" s="75" customFormat="1"/>
    <row r="410" s="75" customFormat="1"/>
    <row r="411" s="75" customFormat="1"/>
    <row r="412" s="75" customFormat="1"/>
    <row r="413" s="75" customFormat="1"/>
    <row r="414" s="75" customFormat="1"/>
    <row r="415" s="75" customFormat="1"/>
    <row r="416" s="75" customFormat="1"/>
    <row r="417" s="75" customFormat="1"/>
    <row r="418" s="75" customFormat="1"/>
    <row r="419" s="75" customFormat="1"/>
    <row r="420" s="75" customFormat="1"/>
    <row r="421" s="75" customFormat="1"/>
    <row r="422" s="75" customFormat="1"/>
    <row r="423" s="75" customFormat="1"/>
    <row r="424" s="75" customFormat="1"/>
    <row r="425" s="75" customFormat="1"/>
    <row r="426" s="75" customFormat="1"/>
    <row r="427" s="75" customFormat="1"/>
    <row r="428" s="75" customFormat="1"/>
    <row r="429" s="75" customFormat="1"/>
    <row r="430" s="75" customFormat="1"/>
    <row r="431" s="75" customFormat="1"/>
    <row r="432" s="75" customFormat="1"/>
    <row r="433" s="75" customFormat="1"/>
    <row r="434" s="75" customFormat="1"/>
    <row r="435" s="75" customFormat="1"/>
    <row r="436" s="75" customFormat="1"/>
    <row r="437" s="75" customFormat="1"/>
    <row r="438" s="75" customFormat="1"/>
    <row r="439" s="75" customFormat="1"/>
    <row r="440" s="75" customFormat="1"/>
    <row r="441" s="75" customFormat="1"/>
    <row r="442" s="75" customFormat="1"/>
    <row r="443" s="75" customFormat="1"/>
    <row r="444" s="75" customFormat="1"/>
    <row r="445" s="75" customFormat="1"/>
    <row r="446" s="75" customFormat="1"/>
    <row r="447" s="75" customFormat="1"/>
    <row r="448" s="75" customFormat="1"/>
    <row r="449" s="75" customFormat="1"/>
    <row r="450" s="75" customFormat="1"/>
    <row r="451" s="75" customFormat="1"/>
    <row r="452" s="75" customFormat="1"/>
    <row r="453" s="75" customFormat="1"/>
    <row r="454" s="75" customFormat="1"/>
    <row r="455" s="75" customFormat="1"/>
    <row r="456" s="75" customFormat="1"/>
    <row r="457" s="75" customFormat="1"/>
    <row r="458" s="75" customFormat="1"/>
    <row r="459" s="75" customFormat="1"/>
    <row r="460" s="75" customFormat="1"/>
    <row r="461" s="75" customFormat="1"/>
    <row r="462" s="75" customFormat="1"/>
    <row r="463" s="75" customFormat="1"/>
    <row r="464" s="75" customFormat="1"/>
    <row r="465" s="75" customFormat="1"/>
    <row r="466" s="75" customFormat="1"/>
    <row r="467" s="75" customFormat="1"/>
    <row r="468" s="75" customFormat="1"/>
    <row r="469" s="75" customFormat="1"/>
    <row r="470" s="75" customFormat="1"/>
    <row r="471" s="75" customFormat="1"/>
    <row r="472" s="75" customFormat="1"/>
    <row r="473" s="75" customFormat="1"/>
    <row r="474" s="75" customFormat="1"/>
    <row r="475" s="75" customFormat="1"/>
    <row r="476" s="75" customFormat="1"/>
    <row r="477" s="75" customFormat="1"/>
    <row r="478" s="75" customFormat="1"/>
    <row r="479" s="75" customFormat="1"/>
    <row r="480" s="75" customFormat="1"/>
    <row r="481" s="75" customFormat="1"/>
    <row r="482" s="75" customFormat="1"/>
    <row r="483" s="75" customFormat="1"/>
    <row r="484" s="75" customFormat="1"/>
    <row r="485" s="75" customFormat="1"/>
    <row r="486" s="75" customFormat="1"/>
    <row r="487" s="75" customFormat="1"/>
    <row r="488" s="75" customFormat="1"/>
    <row r="489" s="75" customFormat="1"/>
    <row r="490" s="75" customFormat="1"/>
    <row r="491" s="75" customFormat="1"/>
    <row r="492" s="75" customFormat="1"/>
    <row r="493" s="75" customFormat="1"/>
    <row r="494" s="75" customFormat="1"/>
    <row r="495" s="75" customFormat="1"/>
    <row r="496" s="75" customFormat="1"/>
    <row r="497" s="75" customFormat="1"/>
    <row r="498" s="75" customFormat="1"/>
    <row r="499" s="75" customFormat="1"/>
    <row r="500" s="75" customFormat="1"/>
    <row r="501" s="75" customFormat="1"/>
    <row r="502" s="75" customFormat="1"/>
    <row r="503" s="75" customFormat="1"/>
    <row r="504" s="75" customFormat="1"/>
    <row r="505" s="75" customFormat="1"/>
    <row r="506" s="75" customFormat="1"/>
    <row r="507" s="75" customFormat="1"/>
    <row r="508" s="75" customFormat="1"/>
    <row r="509" s="75" customFormat="1"/>
    <row r="510" s="75" customFormat="1"/>
    <row r="511" s="75" customFormat="1"/>
    <row r="512" s="75" customFormat="1"/>
    <row r="513" s="75" customFormat="1"/>
    <row r="514" s="75" customFormat="1"/>
    <row r="515" s="75" customFormat="1"/>
    <row r="516" s="75" customFormat="1"/>
    <row r="517" s="75" customFormat="1"/>
    <row r="518" s="75" customFormat="1"/>
    <row r="519" s="75" customFormat="1"/>
    <row r="520" s="75" customFormat="1"/>
    <row r="521" s="75" customFormat="1"/>
    <row r="522" s="75" customFormat="1"/>
    <row r="523" s="75" customFormat="1"/>
    <row r="524" s="75" customFormat="1"/>
    <row r="525" s="75" customFormat="1"/>
    <row r="526" s="75" customFormat="1"/>
    <row r="527" s="75" customFormat="1"/>
    <row r="528" s="75" customFormat="1"/>
    <row r="529" s="75" customFormat="1"/>
    <row r="530" s="75" customFormat="1"/>
    <row r="531" s="75" customFormat="1"/>
    <row r="532" s="75" customFormat="1"/>
    <row r="533" s="75" customFormat="1"/>
    <row r="534" s="75" customFormat="1"/>
    <row r="535" s="75" customFormat="1"/>
    <row r="536" s="75" customFormat="1"/>
    <row r="537" s="75" customFormat="1"/>
    <row r="538" s="75" customFormat="1"/>
    <row r="539" s="75" customFormat="1"/>
    <row r="540" s="75" customFormat="1"/>
    <row r="541" s="75" customFormat="1"/>
    <row r="542" s="75" customFormat="1"/>
    <row r="543" s="75" customFormat="1"/>
    <row r="544" s="75" customFormat="1"/>
    <row r="545" s="75" customFormat="1"/>
    <row r="546" s="75" customFormat="1"/>
    <row r="547" s="75" customFormat="1"/>
    <row r="548" s="75" customFormat="1"/>
    <row r="549" s="75" customFormat="1"/>
    <row r="550" s="75" customFormat="1"/>
    <row r="551" s="75" customFormat="1"/>
    <row r="552" s="75" customFormat="1"/>
    <row r="553" s="75" customFormat="1"/>
    <row r="554" s="75" customFormat="1"/>
    <row r="555" s="75" customFormat="1"/>
    <row r="556" s="75" customFormat="1"/>
    <row r="557" s="75" customFormat="1"/>
    <row r="558" s="75" customFormat="1"/>
    <row r="559" s="75" customFormat="1"/>
    <row r="560" s="75" customFormat="1"/>
    <row r="561" s="75" customFormat="1"/>
    <row r="562" s="75" customFormat="1"/>
    <row r="563" s="75" customFormat="1"/>
    <row r="564" s="75" customFormat="1"/>
    <row r="565" s="75" customFormat="1"/>
    <row r="566" s="75" customFormat="1"/>
    <row r="567" s="75" customFormat="1"/>
    <row r="568" s="75" customFormat="1"/>
    <row r="569" s="75" customFormat="1"/>
    <row r="570" s="75" customFormat="1"/>
    <row r="571" s="75" customFormat="1"/>
    <row r="572" s="75" customFormat="1"/>
    <row r="573" s="75" customFormat="1"/>
    <row r="574" s="75" customFormat="1"/>
    <row r="575" s="75" customFormat="1"/>
    <row r="576" s="75" customFormat="1"/>
    <row r="577" s="75" customFormat="1"/>
    <row r="578" s="75" customFormat="1"/>
    <row r="579" s="75" customFormat="1"/>
    <row r="580" s="75" customFormat="1"/>
    <row r="581" s="75" customFormat="1"/>
    <row r="582" s="75" customFormat="1"/>
    <row r="583" s="75" customFormat="1"/>
    <row r="584" s="75" customFormat="1"/>
    <row r="585" s="75" customFormat="1"/>
    <row r="586" s="75" customFormat="1"/>
    <row r="587" s="75" customFormat="1"/>
    <row r="588" s="75" customFormat="1"/>
    <row r="589" s="75" customFormat="1"/>
    <row r="590" s="75" customFormat="1"/>
    <row r="591" s="75" customFormat="1"/>
    <row r="592" s="75" customFormat="1"/>
    <row r="593" s="75" customFormat="1"/>
    <row r="594" s="75" customFormat="1"/>
    <row r="595" s="75" customFormat="1"/>
    <row r="596" s="75" customFormat="1"/>
    <row r="597" s="75" customFormat="1"/>
    <row r="598" s="75" customFormat="1"/>
    <row r="599" s="75" customFormat="1"/>
    <row r="600" s="75" customFormat="1"/>
    <row r="601" s="75" customFormat="1"/>
    <row r="602" s="75" customFormat="1"/>
    <row r="603" s="75" customFormat="1"/>
    <row r="604" s="75" customFormat="1"/>
    <row r="605" s="75" customFormat="1"/>
    <row r="606" s="75" customFormat="1"/>
    <row r="607" s="75" customFormat="1"/>
    <row r="608" s="75" customFormat="1"/>
    <row r="609" s="75" customFormat="1"/>
    <row r="610" s="75" customFormat="1"/>
    <row r="611" s="75" customFormat="1"/>
    <row r="612" s="75" customFormat="1"/>
    <row r="613" s="75" customFormat="1"/>
    <row r="614" s="75" customFormat="1"/>
    <row r="615" s="75" customFormat="1"/>
    <row r="616" s="75" customFormat="1"/>
    <row r="617" s="75" customFormat="1"/>
    <row r="618" s="75" customFormat="1"/>
    <row r="619" s="75" customFormat="1"/>
    <row r="620" s="75" customFormat="1"/>
    <row r="621" s="75" customFormat="1"/>
    <row r="622" s="75" customFormat="1"/>
    <row r="623" s="75" customFormat="1"/>
    <row r="624" s="75" customFormat="1"/>
    <row r="625" spans="1:8" s="75" customFormat="1"/>
    <row r="626" spans="1:8" s="75" customFormat="1"/>
    <row r="627" spans="1:8" s="75" customFormat="1"/>
    <row r="628" spans="1:8" s="75" customFormat="1"/>
    <row r="629" spans="1:8">
      <c r="A629" s="75"/>
      <c r="B629" s="75"/>
      <c r="C629" s="75"/>
      <c r="D629" s="75"/>
      <c r="E629" s="75"/>
      <c r="F629" s="75"/>
      <c r="G629" s="75"/>
      <c r="H629" s="75"/>
    </row>
    <row r="630" spans="1:8">
      <c r="A630" s="75"/>
      <c r="B630" s="75"/>
      <c r="C630" s="75"/>
      <c r="D630" s="75"/>
      <c r="E630" s="75"/>
      <c r="F630" s="75"/>
      <c r="G630" s="75"/>
      <c r="H630" s="75"/>
    </row>
    <row r="631" spans="1:8">
      <c r="A631" s="75"/>
      <c r="B631" s="75"/>
      <c r="C631" s="75"/>
      <c r="D631" s="75"/>
      <c r="E631" s="75"/>
      <c r="F631" s="75"/>
      <c r="G631" s="75"/>
      <c r="H631" s="75"/>
    </row>
  </sheetData>
  <mergeCells count="12">
    <mergeCell ref="D8:E8"/>
    <mergeCell ref="D11:E11"/>
    <mergeCell ref="C13:F13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70866141732283472" top="0.74803149606299213" bottom="0.74803149606299213" header="0.31496062992125984" footer="0.31496062992125984"/>
  <pageSetup paperSize="9" fitToHeight="2" orientation="landscape" r:id="rId1"/>
  <colBreaks count="1" manualBreakCount="1">
    <brk id="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9"/>
  <sheetViews>
    <sheetView view="pageBreakPreview" zoomScaleNormal="100" zoomScaleSheetLayoutView="100" workbookViewId="0">
      <selection activeCell="H13" sqref="H13"/>
    </sheetView>
  </sheetViews>
  <sheetFormatPr defaultRowHeight="12.75"/>
  <cols>
    <col min="1" max="1" width="4.28515625" style="192" customWidth="1"/>
    <col min="2" max="2" width="17.7109375" style="192" customWidth="1"/>
    <col min="3" max="3" width="51.7109375" style="192" customWidth="1"/>
    <col min="4" max="5" width="12.28515625" style="192" customWidth="1"/>
    <col min="6" max="6" width="13.85546875" style="192" customWidth="1"/>
    <col min="7" max="7" width="11.42578125" style="192" customWidth="1"/>
    <col min="8" max="8" width="12.28515625" style="192" customWidth="1"/>
    <col min="9" max="9" width="13.5703125" style="192" customWidth="1"/>
    <col min="10" max="10" width="11.42578125" style="192" bestFit="1" customWidth="1"/>
    <col min="11" max="11" width="11.140625" style="192" bestFit="1" customWidth="1"/>
    <col min="12" max="12" width="9.7109375" style="192" bestFit="1" customWidth="1"/>
    <col min="13" max="13" width="11.42578125" style="192" bestFit="1" customWidth="1"/>
    <col min="14" max="17" width="9.140625" style="192"/>
    <col min="18" max="18" width="11.140625" customWidth="1"/>
    <col min="19" max="19" width="10" bestFit="1" customWidth="1"/>
    <col min="21" max="21" width="10" bestFit="1" customWidth="1"/>
    <col min="23" max="254" width="9.140625" style="192"/>
    <col min="255" max="255" width="6.42578125" style="192" customWidth="1"/>
    <col min="256" max="256" width="13.85546875" style="192" customWidth="1"/>
    <col min="257" max="257" width="27.140625" style="192" customWidth="1"/>
    <col min="258" max="258" width="13.28515625" style="192" customWidth="1"/>
    <col min="259" max="259" width="12.42578125" style="192" customWidth="1"/>
    <col min="260" max="261" width="9.28515625" style="192" bestFit="1" customWidth="1"/>
    <col min="262" max="262" width="9.140625" style="192"/>
    <col min="263" max="263" width="5.85546875" style="192" customWidth="1"/>
    <col min="264" max="264" width="3.85546875" style="192" customWidth="1"/>
    <col min="265" max="266" width="9.140625" style="192"/>
    <col min="267" max="267" width="11.140625" style="192" bestFit="1" customWidth="1"/>
    <col min="268" max="510" width="9.140625" style="192"/>
    <col min="511" max="511" width="6.42578125" style="192" customWidth="1"/>
    <col min="512" max="512" width="13.85546875" style="192" customWidth="1"/>
    <col min="513" max="513" width="27.140625" style="192" customWidth="1"/>
    <col min="514" max="514" width="13.28515625" style="192" customWidth="1"/>
    <col min="515" max="515" width="12.42578125" style="192" customWidth="1"/>
    <col min="516" max="517" width="9.28515625" style="192" bestFit="1" customWidth="1"/>
    <col min="518" max="518" width="9.140625" style="192"/>
    <col min="519" max="519" width="5.85546875" style="192" customWidth="1"/>
    <col min="520" max="520" width="3.85546875" style="192" customWidth="1"/>
    <col min="521" max="522" width="9.140625" style="192"/>
    <col min="523" max="523" width="11.140625" style="192" bestFit="1" customWidth="1"/>
    <col min="524" max="766" width="9.140625" style="192"/>
    <col min="767" max="767" width="6.42578125" style="192" customWidth="1"/>
    <col min="768" max="768" width="13.85546875" style="192" customWidth="1"/>
    <col min="769" max="769" width="27.140625" style="192" customWidth="1"/>
    <col min="770" max="770" width="13.28515625" style="192" customWidth="1"/>
    <col min="771" max="771" width="12.42578125" style="192" customWidth="1"/>
    <col min="772" max="773" width="9.28515625" style="192" bestFit="1" customWidth="1"/>
    <col min="774" max="774" width="9.140625" style="192"/>
    <col min="775" max="775" width="5.85546875" style="192" customWidth="1"/>
    <col min="776" max="776" width="3.85546875" style="192" customWidth="1"/>
    <col min="777" max="778" width="9.140625" style="192"/>
    <col min="779" max="779" width="11.140625" style="192" bestFit="1" customWidth="1"/>
    <col min="780" max="1022" width="9.140625" style="192"/>
    <col min="1023" max="1023" width="6.42578125" style="192" customWidth="1"/>
    <col min="1024" max="1024" width="13.85546875" style="192" customWidth="1"/>
    <col min="1025" max="1025" width="27.140625" style="192" customWidth="1"/>
    <col min="1026" max="1026" width="13.28515625" style="192" customWidth="1"/>
    <col min="1027" max="1027" width="12.42578125" style="192" customWidth="1"/>
    <col min="1028" max="1029" width="9.28515625" style="192" bestFit="1" customWidth="1"/>
    <col min="1030" max="1030" width="9.140625" style="192"/>
    <col min="1031" max="1031" width="5.85546875" style="192" customWidth="1"/>
    <col min="1032" max="1032" width="3.85546875" style="192" customWidth="1"/>
    <col min="1033" max="1034" width="9.140625" style="192"/>
    <col min="1035" max="1035" width="11.140625" style="192" bestFit="1" customWidth="1"/>
    <col min="1036" max="1278" width="9.140625" style="192"/>
    <col min="1279" max="1279" width="6.42578125" style="192" customWidth="1"/>
    <col min="1280" max="1280" width="13.85546875" style="192" customWidth="1"/>
    <col min="1281" max="1281" width="27.140625" style="192" customWidth="1"/>
    <col min="1282" max="1282" width="13.28515625" style="192" customWidth="1"/>
    <col min="1283" max="1283" width="12.42578125" style="192" customWidth="1"/>
    <col min="1284" max="1285" width="9.28515625" style="192" bestFit="1" customWidth="1"/>
    <col min="1286" max="1286" width="9.140625" style="192"/>
    <col min="1287" max="1287" width="5.85546875" style="192" customWidth="1"/>
    <col min="1288" max="1288" width="3.85546875" style="192" customWidth="1"/>
    <col min="1289" max="1290" width="9.140625" style="192"/>
    <col min="1291" max="1291" width="11.140625" style="192" bestFit="1" customWidth="1"/>
    <col min="1292" max="1534" width="9.140625" style="192"/>
    <col min="1535" max="1535" width="6.42578125" style="192" customWidth="1"/>
    <col min="1536" max="1536" width="13.85546875" style="192" customWidth="1"/>
    <col min="1537" max="1537" width="27.140625" style="192" customWidth="1"/>
    <col min="1538" max="1538" width="13.28515625" style="192" customWidth="1"/>
    <col min="1539" max="1539" width="12.42578125" style="192" customWidth="1"/>
    <col min="1540" max="1541" width="9.28515625" style="192" bestFit="1" customWidth="1"/>
    <col min="1542" max="1542" width="9.140625" style="192"/>
    <col min="1543" max="1543" width="5.85546875" style="192" customWidth="1"/>
    <col min="1544" max="1544" width="3.85546875" style="192" customWidth="1"/>
    <col min="1545" max="1546" width="9.140625" style="192"/>
    <col min="1547" max="1547" width="11.140625" style="192" bestFit="1" customWidth="1"/>
    <col min="1548" max="1790" width="9.140625" style="192"/>
    <col min="1791" max="1791" width="6.42578125" style="192" customWidth="1"/>
    <col min="1792" max="1792" width="13.85546875" style="192" customWidth="1"/>
    <col min="1793" max="1793" width="27.140625" style="192" customWidth="1"/>
    <col min="1794" max="1794" width="13.28515625" style="192" customWidth="1"/>
    <col min="1795" max="1795" width="12.42578125" style="192" customWidth="1"/>
    <col min="1796" max="1797" width="9.28515625" style="192" bestFit="1" customWidth="1"/>
    <col min="1798" max="1798" width="9.140625" style="192"/>
    <col min="1799" max="1799" width="5.85546875" style="192" customWidth="1"/>
    <col min="1800" max="1800" width="3.85546875" style="192" customWidth="1"/>
    <col min="1801" max="1802" width="9.140625" style="192"/>
    <col min="1803" max="1803" width="11.140625" style="192" bestFit="1" customWidth="1"/>
    <col min="1804" max="2046" width="9.140625" style="192"/>
    <col min="2047" max="2047" width="6.42578125" style="192" customWidth="1"/>
    <col min="2048" max="2048" width="13.85546875" style="192" customWidth="1"/>
    <col min="2049" max="2049" width="27.140625" style="192" customWidth="1"/>
    <col min="2050" max="2050" width="13.28515625" style="192" customWidth="1"/>
    <col min="2051" max="2051" width="12.42578125" style="192" customWidth="1"/>
    <col min="2052" max="2053" width="9.28515625" style="192" bestFit="1" customWidth="1"/>
    <col min="2054" max="2054" width="9.140625" style="192"/>
    <col min="2055" max="2055" width="5.85546875" style="192" customWidth="1"/>
    <col min="2056" max="2056" width="3.85546875" style="192" customWidth="1"/>
    <col min="2057" max="2058" width="9.140625" style="192"/>
    <col min="2059" max="2059" width="11.140625" style="192" bestFit="1" customWidth="1"/>
    <col min="2060" max="2302" width="9.140625" style="192"/>
    <col min="2303" max="2303" width="6.42578125" style="192" customWidth="1"/>
    <col min="2304" max="2304" width="13.85546875" style="192" customWidth="1"/>
    <col min="2305" max="2305" width="27.140625" style="192" customWidth="1"/>
    <col min="2306" max="2306" width="13.28515625" style="192" customWidth="1"/>
    <col min="2307" max="2307" width="12.42578125" style="192" customWidth="1"/>
    <col min="2308" max="2309" width="9.28515625" style="192" bestFit="1" customWidth="1"/>
    <col min="2310" max="2310" width="9.140625" style="192"/>
    <col min="2311" max="2311" width="5.85546875" style="192" customWidth="1"/>
    <col min="2312" max="2312" width="3.85546875" style="192" customWidth="1"/>
    <col min="2313" max="2314" width="9.140625" style="192"/>
    <col min="2315" max="2315" width="11.140625" style="192" bestFit="1" customWidth="1"/>
    <col min="2316" max="2558" width="9.140625" style="192"/>
    <col min="2559" max="2559" width="6.42578125" style="192" customWidth="1"/>
    <col min="2560" max="2560" width="13.85546875" style="192" customWidth="1"/>
    <col min="2561" max="2561" width="27.140625" style="192" customWidth="1"/>
    <col min="2562" max="2562" width="13.28515625" style="192" customWidth="1"/>
    <col min="2563" max="2563" width="12.42578125" style="192" customWidth="1"/>
    <col min="2564" max="2565" width="9.28515625" style="192" bestFit="1" customWidth="1"/>
    <col min="2566" max="2566" width="9.140625" style="192"/>
    <col min="2567" max="2567" width="5.85546875" style="192" customWidth="1"/>
    <col min="2568" max="2568" width="3.85546875" style="192" customWidth="1"/>
    <col min="2569" max="2570" width="9.140625" style="192"/>
    <col min="2571" max="2571" width="11.140625" style="192" bestFit="1" customWidth="1"/>
    <col min="2572" max="2814" width="9.140625" style="192"/>
    <col min="2815" max="2815" width="6.42578125" style="192" customWidth="1"/>
    <col min="2816" max="2816" width="13.85546875" style="192" customWidth="1"/>
    <col min="2817" max="2817" width="27.140625" style="192" customWidth="1"/>
    <col min="2818" max="2818" width="13.28515625" style="192" customWidth="1"/>
    <col min="2819" max="2819" width="12.42578125" style="192" customWidth="1"/>
    <col min="2820" max="2821" width="9.28515625" style="192" bestFit="1" customWidth="1"/>
    <col min="2822" max="2822" width="9.140625" style="192"/>
    <col min="2823" max="2823" width="5.85546875" style="192" customWidth="1"/>
    <col min="2824" max="2824" width="3.85546875" style="192" customWidth="1"/>
    <col min="2825" max="2826" width="9.140625" style="192"/>
    <col min="2827" max="2827" width="11.140625" style="192" bestFit="1" customWidth="1"/>
    <col min="2828" max="3070" width="9.140625" style="192"/>
    <col min="3071" max="3071" width="6.42578125" style="192" customWidth="1"/>
    <col min="3072" max="3072" width="13.85546875" style="192" customWidth="1"/>
    <col min="3073" max="3073" width="27.140625" style="192" customWidth="1"/>
    <col min="3074" max="3074" width="13.28515625" style="192" customWidth="1"/>
    <col min="3075" max="3075" width="12.42578125" style="192" customWidth="1"/>
    <col min="3076" max="3077" width="9.28515625" style="192" bestFit="1" customWidth="1"/>
    <col min="3078" max="3078" width="9.140625" style="192"/>
    <col min="3079" max="3079" width="5.85546875" style="192" customWidth="1"/>
    <col min="3080" max="3080" width="3.85546875" style="192" customWidth="1"/>
    <col min="3081" max="3082" width="9.140625" style="192"/>
    <col min="3083" max="3083" width="11.140625" style="192" bestFit="1" customWidth="1"/>
    <col min="3084" max="3326" width="9.140625" style="192"/>
    <col min="3327" max="3327" width="6.42578125" style="192" customWidth="1"/>
    <col min="3328" max="3328" width="13.85546875" style="192" customWidth="1"/>
    <col min="3329" max="3329" width="27.140625" style="192" customWidth="1"/>
    <col min="3330" max="3330" width="13.28515625" style="192" customWidth="1"/>
    <col min="3331" max="3331" width="12.42578125" style="192" customWidth="1"/>
    <col min="3332" max="3333" width="9.28515625" style="192" bestFit="1" customWidth="1"/>
    <col min="3334" max="3334" width="9.140625" style="192"/>
    <col min="3335" max="3335" width="5.85546875" style="192" customWidth="1"/>
    <col min="3336" max="3336" width="3.85546875" style="192" customWidth="1"/>
    <col min="3337" max="3338" width="9.140625" style="192"/>
    <col min="3339" max="3339" width="11.140625" style="192" bestFit="1" customWidth="1"/>
    <col min="3340" max="3582" width="9.140625" style="192"/>
    <col min="3583" max="3583" width="6.42578125" style="192" customWidth="1"/>
    <col min="3584" max="3584" width="13.85546875" style="192" customWidth="1"/>
    <col min="3585" max="3585" width="27.140625" style="192" customWidth="1"/>
    <col min="3586" max="3586" width="13.28515625" style="192" customWidth="1"/>
    <col min="3587" max="3587" width="12.42578125" style="192" customWidth="1"/>
    <col min="3588" max="3589" width="9.28515625" style="192" bestFit="1" customWidth="1"/>
    <col min="3590" max="3590" width="9.140625" style="192"/>
    <col min="3591" max="3591" width="5.85546875" style="192" customWidth="1"/>
    <col min="3592" max="3592" width="3.85546875" style="192" customWidth="1"/>
    <col min="3593" max="3594" width="9.140625" style="192"/>
    <col min="3595" max="3595" width="11.140625" style="192" bestFit="1" customWidth="1"/>
    <col min="3596" max="3838" width="9.140625" style="192"/>
    <col min="3839" max="3839" width="6.42578125" style="192" customWidth="1"/>
    <col min="3840" max="3840" width="13.85546875" style="192" customWidth="1"/>
    <col min="3841" max="3841" width="27.140625" style="192" customWidth="1"/>
    <col min="3842" max="3842" width="13.28515625" style="192" customWidth="1"/>
    <col min="3843" max="3843" width="12.42578125" style="192" customWidth="1"/>
    <col min="3844" max="3845" width="9.28515625" style="192" bestFit="1" customWidth="1"/>
    <col min="3846" max="3846" width="9.140625" style="192"/>
    <col min="3847" max="3847" width="5.85546875" style="192" customWidth="1"/>
    <col min="3848" max="3848" width="3.85546875" style="192" customWidth="1"/>
    <col min="3849" max="3850" width="9.140625" style="192"/>
    <col min="3851" max="3851" width="11.140625" style="192" bestFit="1" customWidth="1"/>
    <col min="3852" max="4094" width="9.140625" style="192"/>
    <col min="4095" max="4095" width="6.42578125" style="192" customWidth="1"/>
    <col min="4096" max="4096" width="13.85546875" style="192" customWidth="1"/>
    <col min="4097" max="4097" width="27.140625" style="192" customWidth="1"/>
    <col min="4098" max="4098" width="13.28515625" style="192" customWidth="1"/>
    <col min="4099" max="4099" width="12.42578125" style="192" customWidth="1"/>
    <col min="4100" max="4101" width="9.28515625" style="192" bestFit="1" customWidth="1"/>
    <col min="4102" max="4102" width="9.140625" style="192"/>
    <col min="4103" max="4103" width="5.85546875" style="192" customWidth="1"/>
    <col min="4104" max="4104" width="3.85546875" style="192" customWidth="1"/>
    <col min="4105" max="4106" width="9.140625" style="192"/>
    <col min="4107" max="4107" width="11.140625" style="192" bestFit="1" customWidth="1"/>
    <col min="4108" max="4350" width="9.140625" style="192"/>
    <col min="4351" max="4351" width="6.42578125" style="192" customWidth="1"/>
    <col min="4352" max="4352" width="13.85546875" style="192" customWidth="1"/>
    <col min="4353" max="4353" width="27.140625" style="192" customWidth="1"/>
    <col min="4354" max="4354" width="13.28515625" style="192" customWidth="1"/>
    <col min="4355" max="4355" width="12.42578125" style="192" customWidth="1"/>
    <col min="4356" max="4357" width="9.28515625" style="192" bestFit="1" customWidth="1"/>
    <col min="4358" max="4358" width="9.140625" style="192"/>
    <col min="4359" max="4359" width="5.85546875" style="192" customWidth="1"/>
    <col min="4360" max="4360" width="3.85546875" style="192" customWidth="1"/>
    <col min="4361" max="4362" width="9.140625" style="192"/>
    <col min="4363" max="4363" width="11.140625" style="192" bestFit="1" customWidth="1"/>
    <col min="4364" max="4606" width="9.140625" style="192"/>
    <col min="4607" max="4607" width="6.42578125" style="192" customWidth="1"/>
    <col min="4608" max="4608" width="13.85546875" style="192" customWidth="1"/>
    <col min="4609" max="4609" width="27.140625" style="192" customWidth="1"/>
    <col min="4610" max="4610" width="13.28515625" style="192" customWidth="1"/>
    <col min="4611" max="4611" width="12.42578125" style="192" customWidth="1"/>
    <col min="4612" max="4613" width="9.28515625" style="192" bestFit="1" customWidth="1"/>
    <col min="4614" max="4614" width="9.140625" style="192"/>
    <col min="4615" max="4615" width="5.85546875" style="192" customWidth="1"/>
    <col min="4616" max="4616" width="3.85546875" style="192" customWidth="1"/>
    <col min="4617" max="4618" width="9.140625" style="192"/>
    <col min="4619" max="4619" width="11.140625" style="192" bestFit="1" customWidth="1"/>
    <col min="4620" max="4862" width="9.140625" style="192"/>
    <col min="4863" max="4863" width="6.42578125" style="192" customWidth="1"/>
    <col min="4864" max="4864" width="13.85546875" style="192" customWidth="1"/>
    <col min="4865" max="4865" width="27.140625" style="192" customWidth="1"/>
    <col min="4866" max="4866" width="13.28515625" style="192" customWidth="1"/>
    <col min="4867" max="4867" width="12.42578125" style="192" customWidth="1"/>
    <col min="4868" max="4869" width="9.28515625" style="192" bestFit="1" customWidth="1"/>
    <col min="4870" max="4870" width="9.140625" style="192"/>
    <col min="4871" max="4871" width="5.85546875" style="192" customWidth="1"/>
    <col min="4872" max="4872" width="3.85546875" style="192" customWidth="1"/>
    <col min="4873" max="4874" width="9.140625" style="192"/>
    <col min="4875" max="4875" width="11.140625" style="192" bestFit="1" customWidth="1"/>
    <col min="4876" max="5118" width="9.140625" style="192"/>
    <col min="5119" max="5119" width="6.42578125" style="192" customWidth="1"/>
    <col min="5120" max="5120" width="13.85546875" style="192" customWidth="1"/>
    <col min="5121" max="5121" width="27.140625" style="192" customWidth="1"/>
    <col min="5122" max="5122" width="13.28515625" style="192" customWidth="1"/>
    <col min="5123" max="5123" width="12.42578125" style="192" customWidth="1"/>
    <col min="5124" max="5125" width="9.28515625" style="192" bestFit="1" customWidth="1"/>
    <col min="5126" max="5126" width="9.140625" style="192"/>
    <col min="5127" max="5127" width="5.85546875" style="192" customWidth="1"/>
    <col min="5128" max="5128" width="3.85546875" style="192" customWidth="1"/>
    <col min="5129" max="5130" width="9.140625" style="192"/>
    <col min="5131" max="5131" width="11.140625" style="192" bestFit="1" customWidth="1"/>
    <col min="5132" max="5374" width="9.140625" style="192"/>
    <col min="5375" max="5375" width="6.42578125" style="192" customWidth="1"/>
    <col min="5376" max="5376" width="13.85546875" style="192" customWidth="1"/>
    <col min="5377" max="5377" width="27.140625" style="192" customWidth="1"/>
    <col min="5378" max="5378" width="13.28515625" style="192" customWidth="1"/>
    <col min="5379" max="5379" width="12.42578125" style="192" customWidth="1"/>
    <col min="5380" max="5381" width="9.28515625" style="192" bestFit="1" customWidth="1"/>
    <col min="5382" max="5382" width="9.140625" style="192"/>
    <col min="5383" max="5383" width="5.85546875" style="192" customWidth="1"/>
    <col min="5384" max="5384" width="3.85546875" style="192" customWidth="1"/>
    <col min="5385" max="5386" width="9.140625" style="192"/>
    <col min="5387" max="5387" width="11.140625" style="192" bestFit="1" customWidth="1"/>
    <col min="5388" max="5630" width="9.140625" style="192"/>
    <col min="5631" max="5631" width="6.42578125" style="192" customWidth="1"/>
    <col min="5632" max="5632" width="13.85546875" style="192" customWidth="1"/>
    <col min="5633" max="5633" width="27.140625" style="192" customWidth="1"/>
    <col min="5634" max="5634" width="13.28515625" style="192" customWidth="1"/>
    <col min="5635" max="5635" width="12.42578125" style="192" customWidth="1"/>
    <col min="5636" max="5637" width="9.28515625" style="192" bestFit="1" customWidth="1"/>
    <col min="5638" max="5638" width="9.140625" style="192"/>
    <col min="5639" max="5639" width="5.85546875" style="192" customWidth="1"/>
    <col min="5640" max="5640" width="3.85546875" style="192" customWidth="1"/>
    <col min="5641" max="5642" width="9.140625" style="192"/>
    <col min="5643" max="5643" width="11.140625" style="192" bestFit="1" customWidth="1"/>
    <col min="5644" max="5886" width="9.140625" style="192"/>
    <col min="5887" max="5887" width="6.42578125" style="192" customWidth="1"/>
    <col min="5888" max="5888" width="13.85546875" style="192" customWidth="1"/>
    <col min="5889" max="5889" width="27.140625" style="192" customWidth="1"/>
    <col min="5890" max="5890" width="13.28515625" style="192" customWidth="1"/>
    <col min="5891" max="5891" width="12.42578125" style="192" customWidth="1"/>
    <col min="5892" max="5893" width="9.28515625" style="192" bestFit="1" customWidth="1"/>
    <col min="5894" max="5894" width="9.140625" style="192"/>
    <col min="5895" max="5895" width="5.85546875" style="192" customWidth="1"/>
    <col min="5896" max="5896" width="3.85546875" style="192" customWidth="1"/>
    <col min="5897" max="5898" width="9.140625" style="192"/>
    <col min="5899" max="5899" width="11.140625" style="192" bestFit="1" customWidth="1"/>
    <col min="5900" max="6142" width="9.140625" style="192"/>
    <col min="6143" max="6143" width="6.42578125" style="192" customWidth="1"/>
    <col min="6144" max="6144" width="13.85546875" style="192" customWidth="1"/>
    <col min="6145" max="6145" width="27.140625" style="192" customWidth="1"/>
    <col min="6146" max="6146" width="13.28515625" style="192" customWidth="1"/>
    <col min="6147" max="6147" width="12.42578125" style="192" customWidth="1"/>
    <col min="6148" max="6149" width="9.28515625" style="192" bestFit="1" customWidth="1"/>
    <col min="6150" max="6150" width="9.140625" style="192"/>
    <col min="6151" max="6151" width="5.85546875" style="192" customWidth="1"/>
    <col min="6152" max="6152" width="3.85546875" style="192" customWidth="1"/>
    <col min="6153" max="6154" width="9.140625" style="192"/>
    <col min="6155" max="6155" width="11.140625" style="192" bestFit="1" customWidth="1"/>
    <col min="6156" max="6398" width="9.140625" style="192"/>
    <col min="6399" max="6399" width="6.42578125" style="192" customWidth="1"/>
    <col min="6400" max="6400" width="13.85546875" style="192" customWidth="1"/>
    <col min="6401" max="6401" width="27.140625" style="192" customWidth="1"/>
    <col min="6402" max="6402" width="13.28515625" style="192" customWidth="1"/>
    <col min="6403" max="6403" width="12.42578125" style="192" customWidth="1"/>
    <col min="6404" max="6405" width="9.28515625" style="192" bestFit="1" customWidth="1"/>
    <col min="6406" max="6406" width="9.140625" style="192"/>
    <col min="6407" max="6407" width="5.85546875" style="192" customWidth="1"/>
    <col min="6408" max="6408" width="3.85546875" style="192" customWidth="1"/>
    <col min="6409" max="6410" width="9.140625" style="192"/>
    <col min="6411" max="6411" width="11.140625" style="192" bestFit="1" customWidth="1"/>
    <col min="6412" max="6654" width="9.140625" style="192"/>
    <col min="6655" max="6655" width="6.42578125" style="192" customWidth="1"/>
    <col min="6656" max="6656" width="13.85546875" style="192" customWidth="1"/>
    <col min="6657" max="6657" width="27.140625" style="192" customWidth="1"/>
    <col min="6658" max="6658" width="13.28515625" style="192" customWidth="1"/>
    <col min="6659" max="6659" width="12.42578125" style="192" customWidth="1"/>
    <col min="6660" max="6661" width="9.28515625" style="192" bestFit="1" customWidth="1"/>
    <col min="6662" max="6662" width="9.140625" style="192"/>
    <col min="6663" max="6663" width="5.85546875" style="192" customWidth="1"/>
    <col min="6664" max="6664" width="3.85546875" style="192" customWidth="1"/>
    <col min="6665" max="6666" width="9.140625" style="192"/>
    <col min="6667" max="6667" width="11.140625" style="192" bestFit="1" customWidth="1"/>
    <col min="6668" max="6910" width="9.140625" style="192"/>
    <col min="6911" max="6911" width="6.42578125" style="192" customWidth="1"/>
    <col min="6912" max="6912" width="13.85546875" style="192" customWidth="1"/>
    <col min="6913" max="6913" width="27.140625" style="192" customWidth="1"/>
    <col min="6914" max="6914" width="13.28515625" style="192" customWidth="1"/>
    <col min="6915" max="6915" width="12.42578125" style="192" customWidth="1"/>
    <col min="6916" max="6917" width="9.28515625" style="192" bestFit="1" customWidth="1"/>
    <col min="6918" max="6918" width="9.140625" style="192"/>
    <col min="6919" max="6919" width="5.85546875" style="192" customWidth="1"/>
    <col min="6920" max="6920" width="3.85546875" style="192" customWidth="1"/>
    <col min="6921" max="6922" width="9.140625" style="192"/>
    <col min="6923" max="6923" width="11.140625" style="192" bestFit="1" customWidth="1"/>
    <col min="6924" max="7166" width="9.140625" style="192"/>
    <col min="7167" max="7167" width="6.42578125" style="192" customWidth="1"/>
    <col min="7168" max="7168" width="13.85546875" style="192" customWidth="1"/>
    <col min="7169" max="7169" width="27.140625" style="192" customWidth="1"/>
    <col min="7170" max="7170" width="13.28515625" style="192" customWidth="1"/>
    <col min="7171" max="7171" width="12.42578125" style="192" customWidth="1"/>
    <col min="7172" max="7173" width="9.28515625" style="192" bestFit="1" customWidth="1"/>
    <col min="7174" max="7174" width="9.140625" style="192"/>
    <col min="7175" max="7175" width="5.85546875" style="192" customWidth="1"/>
    <col min="7176" max="7176" width="3.85546875" style="192" customWidth="1"/>
    <col min="7177" max="7178" width="9.140625" style="192"/>
    <col min="7179" max="7179" width="11.140625" style="192" bestFit="1" customWidth="1"/>
    <col min="7180" max="7422" width="9.140625" style="192"/>
    <col min="7423" max="7423" width="6.42578125" style="192" customWidth="1"/>
    <col min="7424" max="7424" width="13.85546875" style="192" customWidth="1"/>
    <col min="7425" max="7425" width="27.140625" style="192" customWidth="1"/>
    <col min="7426" max="7426" width="13.28515625" style="192" customWidth="1"/>
    <col min="7427" max="7427" width="12.42578125" style="192" customWidth="1"/>
    <col min="7428" max="7429" width="9.28515625" style="192" bestFit="1" customWidth="1"/>
    <col min="7430" max="7430" width="9.140625" style="192"/>
    <col min="7431" max="7431" width="5.85546875" style="192" customWidth="1"/>
    <col min="7432" max="7432" width="3.85546875" style="192" customWidth="1"/>
    <col min="7433" max="7434" width="9.140625" style="192"/>
    <col min="7435" max="7435" width="11.140625" style="192" bestFit="1" customWidth="1"/>
    <col min="7436" max="7678" width="9.140625" style="192"/>
    <col min="7679" max="7679" width="6.42578125" style="192" customWidth="1"/>
    <col min="7680" max="7680" width="13.85546875" style="192" customWidth="1"/>
    <col min="7681" max="7681" width="27.140625" style="192" customWidth="1"/>
    <col min="7682" max="7682" width="13.28515625" style="192" customWidth="1"/>
    <col min="7683" max="7683" width="12.42578125" style="192" customWidth="1"/>
    <col min="7684" max="7685" width="9.28515625" style="192" bestFit="1" customWidth="1"/>
    <col min="7686" max="7686" width="9.140625" style="192"/>
    <col min="7687" max="7687" width="5.85546875" style="192" customWidth="1"/>
    <col min="7688" max="7688" width="3.85546875" style="192" customWidth="1"/>
    <col min="7689" max="7690" width="9.140625" style="192"/>
    <col min="7691" max="7691" width="11.140625" style="192" bestFit="1" customWidth="1"/>
    <col min="7692" max="7934" width="9.140625" style="192"/>
    <col min="7935" max="7935" width="6.42578125" style="192" customWidth="1"/>
    <col min="7936" max="7936" width="13.85546875" style="192" customWidth="1"/>
    <col min="7937" max="7937" width="27.140625" style="192" customWidth="1"/>
    <col min="7938" max="7938" width="13.28515625" style="192" customWidth="1"/>
    <col min="7939" max="7939" width="12.42578125" style="192" customWidth="1"/>
    <col min="7940" max="7941" width="9.28515625" style="192" bestFit="1" customWidth="1"/>
    <col min="7942" max="7942" width="9.140625" style="192"/>
    <col min="7943" max="7943" width="5.85546875" style="192" customWidth="1"/>
    <col min="7944" max="7944" width="3.85546875" style="192" customWidth="1"/>
    <col min="7945" max="7946" width="9.140625" style="192"/>
    <col min="7947" max="7947" width="11.140625" style="192" bestFit="1" customWidth="1"/>
    <col min="7948" max="8190" width="9.140625" style="192"/>
    <col min="8191" max="8191" width="6.42578125" style="192" customWidth="1"/>
    <col min="8192" max="8192" width="13.85546875" style="192" customWidth="1"/>
    <col min="8193" max="8193" width="27.140625" style="192" customWidth="1"/>
    <col min="8194" max="8194" width="13.28515625" style="192" customWidth="1"/>
    <col min="8195" max="8195" width="12.42578125" style="192" customWidth="1"/>
    <col min="8196" max="8197" width="9.28515625" style="192" bestFit="1" customWidth="1"/>
    <col min="8198" max="8198" width="9.140625" style="192"/>
    <col min="8199" max="8199" width="5.85546875" style="192" customWidth="1"/>
    <col min="8200" max="8200" width="3.85546875" style="192" customWidth="1"/>
    <col min="8201" max="8202" width="9.140625" style="192"/>
    <col min="8203" max="8203" width="11.140625" style="192" bestFit="1" customWidth="1"/>
    <col min="8204" max="8446" width="9.140625" style="192"/>
    <col min="8447" max="8447" width="6.42578125" style="192" customWidth="1"/>
    <col min="8448" max="8448" width="13.85546875" style="192" customWidth="1"/>
    <col min="8449" max="8449" width="27.140625" style="192" customWidth="1"/>
    <col min="8450" max="8450" width="13.28515625" style="192" customWidth="1"/>
    <col min="8451" max="8451" width="12.42578125" style="192" customWidth="1"/>
    <col min="8452" max="8453" width="9.28515625" style="192" bestFit="1" customWidth="1"/>
    <col min="8454" max="8454" width="9.140625" style="192"/>
    <col min="8455" max="8455" width="5.85546875" style="192" customWidth="1"/>
    <col min="8456" max="8456" width="3.85546875" style="192" customWidth="1"/>
    <col min="8457" max="8458" width="9.140625" style="192"/>
    <col min="8459" max="8459" width="11.140625" style="192" bestFit="1" customWidth="1"/>
    <col min="8460" max="8702" width="9.140625" style="192"/>
    <col min="8703" max="8703" width="6.42578125" style="192" customWidth="1"/>
    <col min="8704" max="8704" width="13.85546875" style="192" customWidth="1"/>
    <col min="8705" max="8705" width="27.140625" style="192" customWidth="1"/>
    <col min="8706" max="8706" width="13.28515625" style="192" customWidth="1"/>
    <col min="8707" max="8707" width="12.42578125" style="192" customWidth="1"/>
    <col min="8708" max="8709" width="9.28515625" style="192" bestFit="1" customWidth="1"/>
    <col min="8710" max="8710" width="9.140625" style="192"/>
    <col min="8711" max="8711" width="5.85546875" style="192" customWidth="1"/>
    <col min="8712" max="8712" width="3.85546875" style="192" customWidth="1"/>
    <col min="8713" max="8714" width="9.140625" style="192"/>
    <col min="8715" max="8715" width="11.140625" style="192" bestFit="1" customWidth="1"/>
    <col min="8716" max="8958" width="9.140625" style="192"/>
    <col min="8959" max="8959" width="6.42578125" style="192" customWidth="1"/>
    <col min="8960" max="8960" width="13.85546875" style="192" customWidth="1"/>
    <col min="8961" max="8961" width="27.140625" style="192" customWidth="1"/>
    <col min="8962" max="8962" width="13.28515625" style="192" customWidth="1"/>
    <col min="8963" max="8963" width="12.42578125" style="192" customWidth="1"/>
    <col min="8964" max="8965" width="9.28515625" style="192" bestFit="1" customWidth="1"/>
    <col min="8966" max="8966" width="9.140625" style="192"/>
    <col min="8967" max="8967" width="5.85546875" style="192" customWidth="1"/>
    <col min="8968" max="8968" width="3.85546875" style="192" customWidth="1"/>
    <col min="8969" max="8970" width="9.140625" style="192"/>
    <col min="8971" max="8971" width="11.140625" style="192" bestFit="1" customWidth="1"/>
    <col min="8972" max="9214" width="9.140625" style="192"/>
    <col min="9215" max="9215" width="6.42578125" style="192" customWidth="1"/>
    <col min="9216" max="9216" width="13.85546875" style="192" customWidth="1"/>
    <col min="9217" max="9217" width="27.140625" style="192" customWidth="1"/>
    <col min="9218" max="9218" width="13.28515625" style="192" customWidth="1"/>
    <col min="9219" max="9219" width="12.42578125" style="192" customWidth="1"/>
    <col min="9220" max="9221" width="9.28515625" style="192" bestFit="1" customWidth="1"/>
    <col min="9222" max="9222" width="9.140625" style="192"/>
    <col min="9223" max="9223" width="5.85546875" style="192" customWidth="1"/>
    <col min="9224" max="9224" width="3.85546875" style="192" customWidth="1"/>
    <col min="9225" max="9226" width="9.140625" style="192"/>
    <col min="9227" max="9227" width="11.140625" style="192" bestFit="1" customWidth="1"/>
    <col min="9228" max="9470" width="9.140625" style="192"/>
    <col min="9471" max="9471" width="6.42578125" style="192" customWidth="1"/>
    <col min="9472" max="9472" width="13.85546875" style="192" customWidth="1"/>
    <col min="9473" max="9473" width="27.140625" style="192" customWidth="1"/>
    <col min="9474" max="9474" width="13.28515625" style="192" customWidth="1"/>
    <col min="9475" max="9475" width="12.42578125" style="192" customWidth="1"/>
    <col min="9476" max="9477" width="9.28515625" style="192" bestFit="1" customWidth="1"/>
    <col min="9478" max="9478" width="9.140625" style="192"/>
    <col min="9479" max="9479" width="5.85546875" style="192" customWidth="1"/>
    <col min="9480" max="9480" width="3.85546875" style="192" customWidth="1"/>
    <col min="9481" max="9482" width="9.140625" style="192"/>
    <col min="9483" max="9483" width="11.140625" style="192" bestFit="1" customWidth="1"/>
    <col min="9484" max="9726" width="9.140625" style="192"/>
    <col min="9727" max="9727" width="6.42578125" style="192" customWidth="1"/>
    <col min="9728" max="9728" width="13.85546875" style="192" customWidth="1"/>
    <col min="9729" max="9729" width="27.140625" style="192" customWidth="1"/>
    <col min="9730" max="9730" width="13.28515625" style="192" customWidth="1"/>
    <col min="9731" max="9731" width="12.42578125" style="192" customWidth="1"/>
    <col min="9732" max="9733" width="9.28515625" style="192" bestFit="1" customWidth="1"/>
    <col min="9734" max="9734" width="9.140625" style="192"/>
    <col min="9735" max="9735" width="5.85546875" style="192" customWidth="1"/>
    <col min="9736" max="9736" width="3.85546875" style="192" customWidth="1"/>
    <col min="9737" max="9738" width="9.140625" style="192"/>
    <col min="9739" max="9739" width="11.140625" style="192" bestFit="1" customWidth="1"/>
    <col min="9740" max="9982" width="9.140625" style="192"/>
    <col min="9983" max="9983" width="6.42578125" style="192" customWidth="1"/>
    <col min="9984" max="9984" width="13.85546875" style="192" customWidth="1"/>
    <col min="9985" max="9985" width="27.140625" style="192" customWidth="1"/>
    <col min="9986" max="9986" width="13.28515625" style="192" customWidth="1"/>
    <col min="9987" max="9987" width="12.42578125" style="192" customWidth="1"/>
    <col min="9988" max="9989" width="9.28515625" style="192" bestFit="1" customWidth="1"/>
    <col min="9990" max="9990" width="9.140625" style="192"/>
    <col min="9991" max="9991" width="5.85546875" style="192" customWidth="1"/>
    <col min="9992" max="9992" width="3.85546875" style="192" customWidth="1"/>
    <col min="9993" max="9994" width="9.140625" style="192"/>
    <col min="9995" max="9995" width="11.140625" style="192" bestFit="1" customWidth="1"/>
    <col min="9996" max="10238" width="9.140625" style="192"/>
    <col min="10239" max="10239" width="6.42578125" style="192" customWidth="1"/>
    <col min="10240" max="10240" width="13.85546875" style="192" customWidth="1"/>
    <col min="10241" max="10241" width="27.140625" style="192" customWidth="1"/>
    <col min="10242" max="10242" width="13.28515625" style="192" customWidth="1"/>
    <col min="10243" max="10243" width="12.42578125" style="192" customWidth="1"/>
    <col min="10244" max="10245" width="9.28515625" style="192" bestFit="1" customWidth="1"/>
    <col min="10246" max="10246" width="9.140625" style="192"/>
    <col min="10247" max="10247" width="5.85546875" style="192" customWidth="1"/>
    <col min="10248" max="10248" width="3.85546875" style="192" customWidth="1"/>
    <col min="10249" max="10250" width="9.140625" style="192"/>
    <col min="10251" max="10251" width="11.140625" style="192" bestFit="1" customWidth="1"/>
    <col min="10252" max="10494" width="9.140625" style="192"/>
    <col min="10495" max="10495" width="6.42578125" style="192" customWidth="1"/>
    <col min="10496" max="10496" width="13.85546875" style="192" customWidth="1"/>
    <col min="10497" max="10497" width="27.140625" style="192" customWidth="1"/>
    <col min="10498" max="10498" width="13.28515625" style="192" customWidth="1"/>
    <col min="10499" max="10499" width="12.42578125" style="192" customWidth="1"/>
    <col min="10500" max="10501" width="9.28515625" style="192" bestFit="1" customWidth="1"/>
    <col min="10502" max="10502" width="9.140625" style="192"/>
    <col min="10503" max="10503" width="5.85546875" style="192" customWidth="1"/>
    <col min="10504" max="10504" width="3.85546875" style="192" customWidth="1"/>
    <col min="10505" max="10506" width="9.140625" style="192"/>
    <col min="10507" max="10507" width="11.140625" style="192" bestFit="1" customWidth="1"/>
    <col min="10508" max="10750" width="9.140625" style="192"/>
    <col min="10751" max="10751" width="6.42578125" style="192" customWidth="1"/>
    <col min="10752" max="10752" width="13.85546875" style="192" customWidth="1"/>
    <col min="10753" max="10753" width="27.140625" style="192" customWidth="1"/>
    <col min="10754" max="10754" width="13.28515625" style="192" customWidth="1"/>
    <col min="10755" max="10755" width="12.42578125" style="192" customWidth="1"/>
    <col min="10756" max="10757" width="9.28515625" style="192" bestFit="1" customWidth="1"/>
    <col min="10758" max="10758" width="9.140625" style="192"/>
    <col min="10759" max="10759" width="5.85546875" style="192" customWidth="1"/>
    <col min="10760" max="10760" width="3.85546875" style="192" customWidth="1"/>
    <col min="10761" max="10762" width="9.140625" style="192"/>
    <col min="10763" max="10763" width="11.140625" style="192" bestFit="1" customWidth="1"/>
    <col min="10764" max="11006" width="9.140625" style="192"/>
    <col min="11007" max="11007" width="6.42578125" style="192" customWidth="1"/>
    <col min="11008" max="11008" width="13.85546875" style="192" customWidth="1"/>
    <col min="11009" max="11009" width="27.140625" style="192" customWidth="1"/>
    <col min="11010" max="11010" width="13.28515625" style="192" customWidth="1"/>
    <col min="11011" max="11011" width="12.42578125" style="192" customWidth="1"/>
    <col min="11012" max="11013" width="9.28515625" style="192" bestFit="1" customWidth="1"/>
    <col min="11014" max="11014" width="9.140625" style="192"/>
    <col min="11015" max="11015" width="5.85546875" style="192" customWidth="1"/>
    <col min="11016" max="11016" width="3.85546875" style="192" customWidth="1"/>
    <col min="11017" max="11018" width="9.140625" style="192"/>
    <col min="11019" max="11019" width="11.140625" style="192" bestFit="1" customWidth="1"/>
    <col min="11020" max="11262" width="9.140625" style="192"/>
    <col min="11263" max="11263" width="6.42578125" style="192" customWidth="1"/>
    <col min="11264" max="11264" width="13.85546875" style="192" customWidth="1"/>
    <col min="11265" max="11265" width="27.140625" style="192" customWidth="1"/>
    <col min="11266" max="11266" width="13.28515625" style="192" customWidth="1"/>
    <col min="11267" max="11267" width="12.42578125" style="192" customWidth="1"/>
    <col min="11268" max="11269" width="9.28515625" style="192" bestFit="1" customWidth="1"/>
    <col min="11270" max="11270" width="9.140625" style="192"/>
    <col min="11271" max="11271" width="5.85546875" style="192" customWidth="1"/>
    <col min="11272" max="11272" width="3.85546875" style="192" customWidth="1"/>
    <col min="11273" max="11274" width="9.140625" style="192"/>
    <col min="11275" max="11275" width="11.140625" style="192" bestFit="1" customWidth="1"/>
    <col min="11276" max="11518" width="9.140625" style="192"/>
    <col min="11519" max="11519" width="6.42578125" style="192" customWidth="1"/>
    <col min="11520" max="11520" width="13.85546875" style="192" customWidth="1"/>
    <col min="11521" max="11521" width="27.140625" style="192" customWidth="1"/>
    <col min="11522" max="11522" width="13.28515625" style="192" customWidth="1"/>
    <col min="11523" max="11523" width="12.42578125" style="192" customWidth="1"/>
    <col min="11524" max="11525" width="9.28515625" style="192" bestFit="1" customWidth="1"/>
    <col min="11526" max="11526" width="9.140625" style="192"/>
    <col min="11527" max="11527" width="5.85546875" style="192" customWidth="1"/>
    <col min="11528" max="11528" width="3.85546875" style="192" customWidth="1"/>
    <col min="11529" max="11530" width="9.140625" style="192"/>
    <col min="11531" max="11531" width="11.140625" style="192" bestFit="1" customWidth="1"/>
    <col min="11532" max="11774" width="9.140625" style="192"/>
    <col min="11775" max="11775" width="6.42578125" style="192" customWidth="1"/>
    <col min="11776" max="11776" width="13.85546875" style="192" customWidth="1"/>
    <col min="11777" max="11777" width="27.140625" style="192" customWidth="1"/>
    <col min="11778" max="11778" width="13.28515625" style="192" customWidth="1"/>
    <col min="11779" max="11779" width="12.42578125" style="192" customWidth="1"/>
    <col min="11780" max="11781" width="9.28515625" style="192" bestFit="1" customWidth="1"/>
    <col min="11782" max="11782" width="9.140625" style="192"/>
    <col min="11783" max="11783" width="5.85546875" style="192" customWidth="1"/>
    <col min="11784" max="11784" width="3.85546875" style="192" customWidth="1"/>
    <col min="11785" max="11786" width="9.140625" style="192"/>
    <col min="11787" max="11787" width="11.140625" style="192" bestFit="1" customWidth="1"/>
    <col min="11788" max="12030" width="9.140625" style="192"/>
    <col min="12031" max="12031" width="6.42578125" style="192" customWidth="1"/>
    <col min="12032" max="12032" width="13.85546875" style="192" customWidth="1"/>
    <col min="12033" max="12033" width="27.140625" style="192" customWidth="1"/>
    <col min="12034" max="12034" width="13.28515625" style="192" customWidth="1"/>
    <col min="12035" max="12035" width="12.42578125" style="192" customWidth="1"/>
    <col min="12036" max="12037" width="9.28515625" style="192" bestFit="1" customWidth="1"/>
    <col min="12038" max="12038" width="9.140625" style="192"/>
    <col min="12039" max="12039" width="5.85546875" style="192" customWidth="1"/>
    <col min="12040" max="12040" width="3.85546875" style="192" customWidth="1"/>
    <col min="12041" max="12042" width="9.140625" style="192"/>
    <col min="12043" max="12043" width="11.140625" style="192" bestFit="1" customWidth="1"/>
    <col min="12044" max="12286" width="9.140625" style="192"/>
    <col min="12287" max="12287" width="6.42578125" style="192" customWidth="1"/>
    <col min="12288" max="12288" width="13.85546875" style="192" customWidth="1"/>
    <col min="12289" max="12289" width="27.140625" style="192" customWidth="1"/>
    <col min="12290" max="12290" width="13.28515625" style="192" customWidth="1"/>
    <col min="12291" max="12291" width="12.42578125" style="192" customWidth="1"/>
    <col min="12292" max="12293" width="9.28515625" style="192" bestFit="1" customWidth="1"/>
    <col min="12294" max="12294" width="9.140625" style="192"/>
    <col min="12295" max="12295" width="5.85546875" style="192" customWidth="1"/>
    <col min="12296" max="12296" width="3.85546875" style="192" customWidth="1"/>
    <col min="12297" max="12298" width="9.140625" style="192"/>
    <col min="12299" max="12299" width="11.140625" style="192" bestFit="1" customWidth="1"/>
    <col min="12300" max="12542" width="9.140625" style="192"/>
    <col min="12543" max="12543" width="6.42578125" style="192" customWidth="1"/>
    <col min="12544" max="12544" width="13.85546875" style="192" customWidth="1"/>
    <col min="12545" max="12545" width="27.140625" style="192" customWidth="1"/>
    <col min="12546" max="12546" width="13.28515625" style="192" customWidth="1"/>
    <col min="12547" max="12547" width="12.42578125" style="192" customWidth="1"/>
    <col min="12548" max="12549" width="9.28515625" style="192" bestFit="1" customWidth="1"/>
    <col min="12550" max="12550" width="9.140625" style="192"/>
    <col min="12551" max="12551" width="5.85546875" style="192" customWidth="1"/>
    <col min="12552" max="12552" width="3.85546875" style="192" customWidth="1"/>
    <col min="12553" max="12554" width="9.140625" style="192"/>
    <col min="12555" max="12555" width="11.140625" style="192" bestFit="1" customWidth="1"/>
    <col min="12556" max="12798" width="9.140625" style="192"/>
    <col min="12799" max="12799" width="6.42578125" style="192" customWidth="1"/>
    <col min="12800" max="12800" width="13.85546875" style="192" customWidth="1"/>
    <col min="12801" max="12801" width="27.140625" style="192" customWidth="1"/>
    <col min="12802" max="12802" width="13.28515625" style="192" customWidth="1"/>
    <col min="12803" max="12803" width="12.42578125" style="192" customWidth="1"/>
    <col min="12804" max="12805" width="9.28515625" style="192" bestFit="1" customWidth="1"/>
    <col min="12806" max="12806" width="9.140625" style="192"/>
    <col min="12807" max="12807" width="5.85546875" style="192" customWidth="1"/>
    <col min="12808" max="12808" width="3.85546875" style="192" customWidth="1"/>
    <col min="12809" max="12810" width="9.140625" style="192"/>
    <col min="12811" max="12811" width="11.140625" style="192" bestFit="1" customWidth="1"/>
    <col min="12812" max="13054" width="9.140625" style="192"/>
    <col min="13055" max="13055" width="6.42578125" style="192" customWidth="1"/>
    <col min="13056" max="13056" width="13.85546875" style="192" customWidth="1"/>
    <col min="13057" max="13057" width="27.140625" style="192" customWidth="1"/>
    <col min="13058" max="13058" width="13.28515625" style="192" customWidth="1"/>
    <col min="13059" max="13059" width="12.42578125" style="192" customWidth="1"/>
    <col min="13060" max="13061" width="9.28515625" style="192" bestFit="1" customWidth="1"/>
    <col min="13062" max="13062" width="9.140625" style="192"/>
    <col min="13063" max="13063" width="5.85546875" style="192" customWidth="1"/>
    <col min="13064" max="13064" width="3.85546875" style="192" customWidth="1"/>
    <col min="13065" max="13066" width="9.140625" style="192"/>
    <col min="13067" max="13067" width="11.140625" style="192" bestFit="1" customWidth="1"/>
    <col min="13068" max="13310" width="9.140625" style="192"/>
    <col min="13311" max="13311" width="6.42578125" style="192" customWidth="1"/>
    <col min="13312" max="13312" width="13.85546875" style="192" customWidth="1"/>
    <col min="13313" max="13313" width="27.140625" style="192" customWidth="1"/>
    <col min="13314" max="13314" width="13.28515625" style="192" customWidth="1"/>
    <col min="13315" max="13315" width="12.42578125" style="192" customWidth="1"/>
    <col min="13316" max="13317" width="9.28515625" style="192" bestFit="1" customWidth="1"/>
    <col min="13318" max="13318" width="9.140625" style="192"/>
    <col min="13319" max="13319" width="5.85546875" style="192" customWidth="1"/>
    <col min="13320" max="13320" width="3.85546875" style="192" customWidth="1"/>
    <col min="13321" max="13322" width="9.140625" style="192"/>
    <col min="13323" max="13323" width="11.140625" style="192" bestFit="1" customWidth="1"/>
    <col min="13324" max="13566" width="9.140625" style="192"/>
    <col min="13567" max="13567" width="6.42578125" style="192" customWidth="1"/>
    <col min="13568" max="13568" width="13.85546875" style="192" customWidth="1"/>
    <col min="13569" max="13569" width="27.140625" style="192" customWidth="1"/>
    <col min="13570" max="13570" width="13.28515625" style="192" customWidth="1"/>
    <col min="13571" max="13571" width="12.42578125" style="192" customWidth="1"/>
    <col min="13572" max="13573" width="9.28515625" style="192" bestFit="1" customWidth="1"/>
    <col min="13574" max="13574" width="9.140625" style="192"/>
    <col min="13575" max="13575" width="5.85546875" style="192" customWidth="1"/>
    <col min="13576" max="13576" width="3.85546875" style="192" customWidth="1"/>
    <col min="13577" max="13578" width="9.140625" style="192"/>
    <col min="13579" max="13579" width="11.140625" style="192" bestFit="1" customWidth="1"/>
    <col min="13580" max="13822" width="9.140625" style="192"/>
    <col min="13823" max="13823" width="6.42578125" style="192" customWidth="1"/>
    <col min="13824" max="13824" width="13.85546875" style="192" customWidth="1"/>
    <col min="13825" max="13825" width="27.140625" style="192" customWidth="1"/>
    <col min="13826" max="13826" width="13.28515625" style="192" customWidth="1"/>
    <col min="13827" max="13827" width="12.42578125" style="192" customWidth="1"/>
    <col min="13828" max="13829" width="9.28515625" style="192" bestFit="1" customWidth="1"/>
    <col min="13830" max="13830" width="9.140625" style="192"/>
    <col min="13831" max="13831" width="5.85546875" style="192" customWidth="1"/>
    <col min="13832" max="13832" width="3.85546875" style="192" customWidth="1"/>
    <col min="13833" max="13834" width="9.140625" style="192"/>
    <col min="13835" max="13835" width="11.140625" style="192" bestFit="1" customWidth="1"/>
    <col min="13836" max="14078" width="9.140625" style="192"/>
    <col min="14079" max="14079" width="6.42578125" style="192" customWidth="1"/>
    <col min="14080" max="14080" width="13.85546875" style="192" customWidth="1"/>
    <col min="14081" max="14081" width="27.140625" style="192" customWidth="1"/>
    <col min="14082" max="14082" width="13.28515625" style="192" customWidth="1"/>
    <col min="14083" max="14083" width="12.42578125" style="192" customWidth="1"/>
    <col min="14084" max="14085" width="9.28515625" style="192" bestFit="1" customWidth="1"/>
    <col min="14086" max="14086" width="9.140625" style="192"/>
    <col min="14087" max="14087" width="5.85546875" style="192" customWidth="1"/>
    <col min="14088" max="14088" width="3.85546875" style="192" customWidth="1"/>
    <col min="14089" max="14090" width="9.140625" style="192"/>
    <col min="14091" max="14091" width="11.140625" style="192" bestFit="1" customWidth="1"/>
    <col min="14092" max="14334" width="9.140625" style="192"/>
    <col min="14335" max="14335" width="6.42578125" style="192" customWidth="1"/>
    <col min="14336" max="14336" width="13.85546875" style="192" customWidth="1"/>
    <col min="14337" max="14337" width="27.140625" style="192" customWidth="1"/>
    <col min="14338" max="14338" width="13.28515625" style="192" customWidth="1"/>
    <col min="14339" max="14339" width="12.42578125" style="192" customWidth="1"/>
    <col min="14340" max="14341" width="9.28515625" style="192" bestFit="1" customWidth="1"/>
    <col min="14342" max="14342" width="9.140625" style="192"/>
    <col min="14343" max="14343" width="5.85546875" style="192" customWidth="1"/>
    <col min="14344" max="14344" width="3.85546875" style="192" customWidth="1"/>
    <col min="14345" max="14346" width="9.140625" style="192"/>
    <col min="14347" max="14347" width="11.140625" style="192" bestFit="1" customWidth="1"/>
    <col min="14348" max="14590" width="9.140625" style="192"/>
    <col min="14591" max="14591" width="6.42578125" style="192" customWidth="1"/>
    <col min="14592" max="14592" width="13.85546875" style="192" customWidth="1"/>
    <col min="14593" max="14593" width="27.140625" style="192" customWidth="1"/>
    <col min="14594" max="14594" width="13.28515625" style="192" customWidth="1"/>
    <col min="14595" max="14595" width="12.42578125" style="192" customWidth="1"/>
    <col min="14596" max="14597" width="9.28515625" style="192" bestFit="1" customWidth="1"/>
    <col min="14598" max="14598" width="9.140625" style="192"/>
    <col min="14599" max="14599" width="5.85546875" style="192" customWidth="1"/>
    <col min="14600" max="14600" width="3.85546875" style="192" customWidth="1"/>
    <col min="14601" max="14602" width="9.140625" style="192"/>
    <col min="14603" max="14603" width="11.140625" style="192" bestFit="1" customWidth="1"/>
    <col min="14604" max="14846" width="9.140625" style="192"/>
    <col min="14847" max="14847" width="6.42578125" style="192" customWidth="1"/>
    <col min="14848" max="14848" width="13.85546875" style="192" customWidth="1"/>
    <col min="14849" max="14849" width="27.140625" style="192" customWidth="1"/>
    <col min="14850" max="14850" width="13.28515625" style="192" customWidth="1"/>
    <col min="14851" max="14851" width="12.42578125" style="192" customWidth="1"/>
    <col min="14852" max="14853" width="9.28515625" style="192" bestFit="1" customWidth="1"/>
    <col min="14854" max="14854" width="9.140625" style="192"/>
    <col min="14855" max="14855" width="5.85546875" style="192" customWidth="1"/>
    <col min="14856" max="14856" width="3.85546875" style="192" customWidth="1"/>
    <col min="14857" max="14858" width="9.140625" style="192"/>
    <col min="14859" max="14859" width="11.140625" style="192" bestFit="1" customWidth="1"/>
    <col min="14860" max="15102" width="9.140625" style="192"/>
    <col min="15103" max="15103" width="6.42578125" style="192" customWidth="1"/>
    <col min="15104" max="15104" width="13.85546875" style="192" customWidth="1"/>
    <col min="15105" max="15105" width="27.140625" style="192" customWidth="1"/>
    <col min="15106" max="15106" width="13.28515625" style="192" customWidth="1"/>
    <col min="15107" max="15107" width="12.42578125" style="192" customWidth="1"/>
    <col min="15108" max="15109" width="9.28515625" style="192" bestFit="1" customWidth="1"/>
    <col min="15110" max="15110" width="9.140625" style="192"/>
    <col min="15111" max="15111" width="5.85546875" style="192" customWidth="1"/>
    <col min="15112" max="15112" width="3.85546875" style="192" customWidth="1"/>
    <col min="15113" max="15114" width="9.140625" style="192"/>
    <col min="15115" max="15115" width="11.140625" style="192" bestFit="1" customWidth="1"/>
    <col min="15116" max="15358" width="9.140625" style="192"/>
    <col min="15359" max="15359" width="6.42578125" style="192" customWidth="1"/>
    <col min="15360" max="15360" width="13.85546875" style="192" customWidth="1"/>
    <col min="15361" max="15361" width="27.140625" style="192" customWidth="1"/>
    <col min="15362" max="15362" width="13.28515625" style="192" customWidth="1"/>
    <col min="15363" max="15363" width="12.42578125" style="192" customWidth="1"/>
    <col min="15364" max="15365" width="9.28515625" style="192" bestFit="1" customWidth="1"/>
    <col min="15366" max="15366" width="9.140625" style="192"/>
    <col min="15367" max="15367" width="5.85546875" style="192" customWidth="1"/>
    <col min="15368" max="15368" width="3.85546875" style="192" customWidth="1"/>
    <col min="15369" max="15370" width="9.140625" style="192"/>
    <col min="15371" max="15371" width="11.140625" style="192" bestFit="1" customWidth="1"/>
    <col min="15372" max="15614" width="9.140625" style="192"/>
    <col min="15615" max="15615" width="6.42578125" style="192" customWidth="1"/>
    <col min="15616" max="15616" width="13.85546875" style="192" customWidth="1"/>
    <col min="15617" max="15617" width="27.140625" style="192" customWidth="1"/>
    <col min="15618" max="15618" width="13.28515625" style="192" customWidth="1"/>
    <col min="15619" max="15619" width="12.42578125" style="192" customWidth="1"/>
    <col min="15620" max="15621" width="9.28515625" style="192" bestFit="1" customWidth="1"/>
    <col min="15622" max="15622" width="9.140625" style="192"/>
    <col min="15623" max="15623" width="5.85546875" style="192" customWidth="1"/>
    <col min="15624" max="15624" width="3.85546875" style="192" customWidth="1"/>
    <col min="15625" max="15626" width="9.140625" style="192"/>
    <col min="15627" max="15627" width="11.140625" style="192" bestFit="1" customWidth="1"/>
    <col min="15628" max="15870" width="9.140625" style="192"/>
    <col min="15871" max="15871" width="6.42578125" style="192" customWidth="1"/>
    <col min="15872" max="15872" width="13.85546875" style="192" customWidth="1"/>
    <col min="15873" max="15873" width="27.140625" style="192" customWidth="1"/>
    <col min="15874" max="15874" width="13.28515625" style="192" customWidth="1"/>
    <col min="15875" max="15875" width="12.42578125" style="192" customWidth="1"/>
    <col min="15876" max="15877" width="9.28515625" style="192" bestFit="1" customWidth="1"/>
    <col min="15878" max="15878" width="9.140625" style="192"/>
    <col min="15879" max="15879" width="5.85546875" style="192" customWidth="1"/>
    <col min="15880" max="15880" width="3.85546875" style="192" customWidth="1"/>
    <col min="15881" max="15882" width="9.140625" style="192"/>
    <col min="15883" max="15883" width="11.140625" style="192" bestFit="1" customWidth="1"/>
    <col min="15884" max="16126" width="9.140625" style="192"/>
    <col min="16127" max="16127" width="6.42578125" style="192" customWidth="1"/>
    <col min="16128" max="16128" width="13.85546875" style="192" customWidth="1"/>
    <col min="16129" max="16129" width="27.140625" style="192" customWidth="1"/>
    <col min="16130" max="16130" width="13.28515625" style="192" customWidth="1"/>
    <col min="16131" max="16131" width="12.42578125" style="192" customWidth="1"/>
    <col min="16132" max="16133" width="9.28515625" style="192" bestFit="1" customWidth="1"/>
    <col min="16134" max="16134" width="9.140625" style="192"/>
    <col min="16135" max="16135" width="5.85546875" style="192" customWidth="1"/>
    <col min="16136" max="16136" width="3.85546875" style="192" customWidth="1"/>
    <col min="16137" max="16138" width="9.140625" style="192"/>
    <col min="16139" max="16139" width="11.140625" style="192" bestFit="1" customWidth="1"/>
    <col min="16140" max="16384" width="9.140625" style="192"/>
  </cols>
  <sheetData>
    <row r="1" spans="1:17" ht="15.75" customHeight="1">
      <c r="A1" s="420" t="s">
        <v>125</v>
      </c>
      <c r="B1" s="420"/>
      <c r="C1" s="420"/>
      <c r="D1" s="420"/>
      <c r="E1" s="420"/>
      <c r="F1" s="420"/>
      <c r="G1" s="420"/>
      <c r="H1" s="420"/>
      <c r="J1" s="242"/>
      <c r="K1" s="242"/>
      <c r="L1" s="242"/>
    </row>
    <row r="2" spans="1:17">
      <c r="A2" s="431" t="s">
        <v>196</v>
      </c>
      <c r="B2" s="431"/>
      <c r="C2" s="431"/>
      <c r="D2" s="431"/>
      <c r="E2" s="431"/>
      <c r="F2" s="431"/>
      <c r="G2" s="431"/>
      <c r="H2" s="431"/>
    </row>
    <row r="3" spans="1:17" ht="15.75" customHeight="1">
      <c r="A3" s="193"/>
      <c r="B3" s="193"/>
      <c r="C3" s="193"/>
      <c r="D3" s="193"/>
      <c r="E3" s="193"/>
      <c r="F3" s="193"/>
      <c r="G3" s="193"/>
      <c r="H3" s="193"/>
      <c r="I3" s="242"/>
      <c r="M3" s="242"/>
    </row>
    <row r="4" spans="1:17" ht="26.25" customHeight="1">
      <c r="A4" s="421" t="s">
        <v>2</v>
      </c>
      <c r="B4" s="421" t="s">
        <v>53</v>
      </c>
      <c r="C4" s="421" t="s">
        <v>54</v>
      </c>
      <c r="D4" s="421" t="s">
        <v>55</v>
      </c>
      <c r="E4" s="421" t="s">
        <v>56</v>
      </c>
      <c r="F4" s="421" t="s">
        <v>57</v>
      </c>
      <c r="G4" s="421"/>
      <c r="H4" s="241" t="s">
        <v>58</v>
      </c>
      <c r="I4"/>
      <c r="J4"/>
      <c r="K4"/>
      <c r="L4"/>
      <c r="M4" s="242"/>
    </row>
    <row r="5" spans="1:17" ht="67.5" customHeight="1">
      <c r="A5" s="421"/>
      <c r="B5" s="421"/>
      <c r="C5" s="421"/>
      <c r="D5" s="421"/>
      <c r="E5" s="421"/>
      <c r="F5" s="290" t="s">
        <v>224</v>
      </c>
      <c r="G5" s="290" t="s">
        <v>225</v>
      </c>
      <c r="H5" s="290" t="s">
        <v>226</v>
      </c>
      <c r="I5"/>
      <c r="J5"/>
      <c r="K5"/>
      <c r="L5"/>
      <c r="M5" s="242"/>
    </row>
    <row r="6" spans="1:17">
      <c r="A6" s="289">
        <v>1</v>
      </c>
      <c r="B6" s="290"/>
      <c r="C6" s="204" t="s">
        <v>240</v>
      </c>
      <c r="D6" s="289"/>
      <c r="E6" s="289"/>
      <c r="F6" s="289"/>
      <c r="G6" s="289"/>
      <c r="H6" s="289"/>
      <c r="I6" s="442">
        <v>70.5</v>
      </c>
      <c r="J6" s="442">
        <v>100</v>
      </c>
      <c r="K6" s="442"/>
      <c r="L6" s="442"/>
      <c r="M6" s="242"/>
    </row>
    <row r="7" spans="1:17" ht="25.5">
      <c r="A7" s="291"/>
      <c r="B7" s="243" t="s">
        <v>197</v>
      </c>
      <c r="C7" s="204" t="s">
        <v>194</v>
      </c>
      <c r="D7" s="291" t="s">
        <v>115</v>
      </c>
      <c r="E7" s="236">
        <v>70.5</v>
      </c>
      <c r="F7" s="236">
        <v>21600</v>
      </c>
      <c r="G7" s="236">
        <v>0</v>
      </c>
      <c r="H7" s="236">
        <f>(F7+G7*E7)*E8*E10*E9</f>
        <v>13980.868085106384</v>
      </c>
      <c r="I7" s="236">
        <v>4</v>
      </c>
      <c r="J7" s="445">
        <f>I7*J6/I6</f>
        <v>5.6737588652482271</v>
      </c>
      <c r="K7" s="445">
        <f>1.2*J7/100</f>
        <v>6.8085106382978725E-2</v>
      </c>
      <c r="L7" s="442"/>
      <c r="M7" s="242"/>
      <c r="N7" s="242"/>
      <c r="O7" s="242"/>
      <c r="P7" s="242"/>
    </row>
    <row r="8" spans="1:17" s="75" customFormat="1" ht="25.5">
      <c r="A8" s="292"/>
      <c r="B8" s="246" t="s">
        <v>244</v>
      </c>
      <c r="C8" s="247" t="s">
        <v>245</v>
      </c>
      <c r="D8" s="246"/>
      <c r="E8" s="246">
        <v>0.8</v>
      </c>
      <c r="F8" s="248"/>
      <c r="G8" s="249"/>
      <c r="H8" s="249"/>
      <c r="I8" s="443">
        <f>I6-I7</f>
        <v>66.5</v>
      </c>
      <c r="J8" s="443">
        <f>I8*J6/I6</f>
        <v>94.326241134751768</v>
      </c>
      <c r="K8" s="443">
        <f>1*J8/100</f>
        <v>0.94326241134751765</v>
      </c>
      <c r="L8" s="444"/>
    </row>
    <row r="9" spans="1:17" s="75" customFormat="1" ht="25.5">
      <c r="A9" s="302"/>
      <c r="B9" s="246" t="s">
        <v>255</v>
      </c>
      <c r="C9" s="247" t="s">
        <v>256</v>
      </c>
      <c r="D9" s="246"/>
      <c r="E9" s="246">
        <v>0.8</v>
      </c>
      <c r="F9" s="248"/>
      <c r="G9" s="249"/>
      <c r="H9" s="249"/>
      <c r="I9" s="441"/>
      <c r="J9" s="441"/>
      <c r="K9" s="441"/>
    </row>
    <row r="10" spans="1:17" s="75" customFormat="1" ht="25.5">
      <c r="A10" s="302"/>
      <c r="B10" s="246" t="s">
        <v>257</v>
      </c>
      <c r="C10" s="247" t="s">
        <v>254</v>
      </c>
      <c r="D10" s="246"/>
      <c r="E10" s="446">
        <f>K7+K8</f>
        <v>1.0113475177304965</v>
      </c>
      <c r="F10" s="248"/>
      <c r="G10" s="249"/>
      <c r="H10" s="249"/>
    </row>
    <row r="11" spans="1:17" ht="15.75" customHeight="1">
      <c r="A11" s="291"/>
      <c r="B11" s="291"/>
      <c r="C11" s="204" t="s">
        <v>198</v>
      </c>
      <c r="D11" s="291"/>
      <c r="E11" s="291"/>
      <c r="F11" s="291"/>
      <c r="G11" s="291"/>
      <c r="H11" s="236">
        <f>H7</f>
        <v>13980.868085106384</v>
      </c>
      <c r="I11" s="293"/>
      <c r="J11"/>
      <c r="K11"/>
      <c r="L11"/>
      <c r="M11" s="242"/>
      <c r="N11" s="242"/>
      <c r="O11" s="242"/>
      <c r="P11" s="242"/>
    </row>
    <row r="12" spans="1:17" s="75" customFormat="1">
      <c r="A12" s="290"/>
      <c r="B12" s="290"/>
      <c r="C12" s="250" t="s">
        <v>229</v>
      </c>
      <c r="D12" s="290"/>
      <c r="E12" s="290"/>
      <c r="F12" s="290"/>
      <c r="G12" s="290"/>
      <c r="H12" s="248">
        <f>H11</f>
        <v>13980.868085106384</v>
      </c>
      <c r="I12" s="251"/>
    </row>
    <row r="13" spans="1:17" ht="26.25" customHeight="1">
      <c r="A13" s="241" t="s">
        <v>116</v>
      </c>
      <c r="B13" s="241"/>
      <c r="C13" s="209" t="s">
        <v>62</v>
      </c>
      <c r="D13" s="421"/>
      <c r="E13" s="421"/>
      <c r="F13" s="241"/>
      <c r="G13" s="241"/>
      <c r="H13" s="236"/>
      <c r="I13"/>
      <c r="J13"/>
      <c r="K13"/>
      <c r="L13"/>
      <c r="M13" s="242"/>
      <c r="N13" s="242"/>
      <c r="O13" s="242"/>
      <c r="P13" s="242"/>
    </row>
    <row r="14" spans="1:17" ht="63.75">
      <c r="A14" s="241"/>
      <c r="B14" s="246" t="str">
        <f>'12-01-01 РЩ'!B10</f>
        <v>Приказ Москомэкспертизы от 20 февраля 2026 г. №МКЭ-ОД/26-10</v>
      </c>
      <c r="C14" s="253" t="str">
        <f>'12-01-01 РЩ'!C10</f>
        <v>Стоимость в ценах 1 кв. 2026 г.</v>
      </c>
      <c r="D14" s="252" t="s">
        <v>63</v>
      </c>
      <c r="E14" s="252">
        <f>'12-01-01 РЩ'!E10</f>
        <v>9.8040000000000003</v>
      </c>
      <c r="F14" s="241"/>
      <c r="G14" s="241"/>
      <c r="H14" s="236">
        <f>H12*E14</f>
        <v>137068.43070638299</v>
      </c>
      <c r="I14"/>
      <c r="J14"/>
      <c r="K14"/>
      <c r="L14"/>
      <c r="M14" s="242"/>
      <c r="N14" s="242"/>
      <c r="O14" s="242"/>
      <c r="P14" s="242"/>
    </row>
    <row r="15" spans="1:17" ht="22.5" customHeight="1">
      <c r="A15" s="241" t="s">
        <v>116</v>
      </c>
      <c r="B15" s="241"/>
      <c r="C15" s="204" t="s">
        <v>64</v>
      </c>
      <c r="D15" s="241"/>
      <c r="E15" s="241"/>
      <c r="F15" s="241"/>
      <c r="G15" s="241"/>
      <c r="H15" s="236">
        <f>H14</f>
        <v>137068.43070638299</v>
      </c>
      <c r="I15"/>
      <c r="J15"/>
      <c r="K15"/>
      <c r="L15"/>
      <c r="M15" s="242"/>
      <c r="N15" s="242"/>
      <c r="O15" s="242"/>
      <c r="P15" s="242"/>
    </row>
    <row r="16" spans="1:17" customFormat="1" ht="15.75" customHeight="1">
      <c r="A16" s="192"/>
      <c r="B16" s="192"/>
      <c r="C16" s="192"/>
      <c r="D16" s="192"/>
      <c r="E16" s="192"/>
      <c r="F16" s="192"/>
      <c r="G16" s="192"/>
      <c r="H16" s="192"/>
      <c r="I16" s="242"/>
      <c r="J16" s="242"/>
      <c r="K16" s="192"/>
      <c r="L16" s="192"/>
      <c r="M16" s="192"/>
      <c r="N16" s="192"/>
      <c r="O16" s="192"/>
      <c r="P16" s="192"/>
      <c r="Q16" s="192"/>
    </row>
    <row r="17" spans="1:17" customFormat="1" ht="15.75" customHeight="1">
      <c r="A17" s="192"/>
      <c r="I17" s="242"/>
      <c r="J17" s="242"/>
      <c r="K17" s="242"/>
      <c r="L17" s="242"/>
      <c r="M17" s="242"/>
      <c r="N17" s="242"/>
      <c r="O17" s="242"/>
      <c r="P17" s="242"/>
      <c r="Q17" s="242"/>
    </row>
    <row r="18" spans="1:17" customFormat="1">
      <c r="A18" s="192"/>
      <c r="I18" s="242"/>
      <c r="J18" s="242"/>
      <c r="K18" s="242"/>
      <c r="L18" s="242"/>
      <c r="M18" s="242"/>
      <c r="N18" s="242"/>
      <c r="O18" s="242"/>
      <c r="P18" s="242"/>
      <c r="Q18" s="242"/>
    </row>
    <row r="19" spans="1:17" customFormat="1">
      <c r="A19" s="192"/>
      <c r="I19" s="242"/>
      <c r="J19" s="242"/>
      <c r="K19" s="242"/>
      <c r="L19" s="242"/>
      <c r="M19" s="242"/>
      <c r="N19" s="242"/>
      <c r="O19" s="242"/>
      <c r="P19" s="242"/>
      <c r="Q19" s="242"/>
    </row>
    <row r="20" spans="1:17" customFormat="1">
      <c r="A20" s="192"/>
      <c r="I20" s="242"/>
      <c r="J20" s="242"/>
      <c r="K20" s="242"/>
      <c r="L20" s="242"/>
      <c r="M20" s="242"/>
      <c r="N20" s="242"/>
      <c r="O20" s="242"/>
      <c r="P20" s="242"/>
      <c r="Q20" s="242"/>
    </row>
    <row r="21" spans="1:17" customFormat="1">
      <c r="A21" s="192"/>
      <c r="I21" s="242"/>
      <c r="J21" s="242"/>
      <c r="K21" s="242"/>
      <c r="L21" s="242"/>
      <c r="M21" s="242"/>
      <c r="N21" s="242"/>
      <c r="O21" s="242"/>
      <c r="P21" s="242"/>
      <c r="Q21" s="242"/>
    </row>
    <row r="22" spans="1:17" customFormat="1">
      <c r="A22" s="192"/>
      <c r="B22" s="192"/>
      <c r="C22" s="19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</row>
    <row r="23" spans="1:17" customFormat="1">
      <c r="A23" s="192"/>
      <c r="B23" s="192"/>
      <c r="C23" s="19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</row>
    <row r="24" spans="1:17" customFormat="1">
      <c r="A24" s="192"/>
      <c r="B24" s="192"/>
      <c r="C24" s="19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</row>
    <row r="25" spans="1:17" customFormat="1">
      <c r="A25" s="192"/>
      <c r="B25" s="192"/>
      <c r="C25" s="19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</row>
    <row r="26" spans="1:17" customFormat="1">
      <c r="A26" s="192"/>
      <c r="B26" s="192"/>
      <c r="C26" s="19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</row>
    <row r="27" spans="1:17" customFormat="1">
      <c r="A27" s="192"/>
      <c r="B27" s="192"/>
      <c r="C27" s="19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</row>
    <row r="28" spans="1:17" customFormat="1">
      <c r="A28" s="192"/>
      <c r="B28" s="192"/>
      <c r="C28" s="19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</row>
    <row r="29" spans="1:17" customFormat="1">
      <c r="A29" s="192"/>
      <c r="B29" s="192"/>
      <c r="C29" s="19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</row>
  </sheetData>
  <mergeCells count="9">
    <mergeCell ref="D13:E13"/>
    <mergeCell ref="A1:H1"/>
    <mergeCell ref="A2:H2"/>
    <mergeCell ref="A4:A5"/>
    <mergeCell ref="B4:B5"/>
    <mergeCell ref="C4:C5"/>
    <mergeCell ref="D4:D5"/>
    <mergeCell ref="E4:E5"/>
    <mergeCell ref="F4:G4"/>
  </mergeCells>
  <pageMargins left="0.51181102362204722" right="0.31496062992125984" top="0.55118110236220474" bottom="0.55118110236220474" header="0.31496062992125984" footer="0.31496062992125984"/>
  <pageSetup paperSize="9" fitToHeight="2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1"/>
  <sheetViews>
    <sheetView view="pageBreakPreview" zoomScale="70" zoomScaleNormal="100" zoomScaleSheetLayoutView="70" workbookViewId="0">
      <selection activeCell="J10" sqref="J10"/>
    </sheetView>
  </sheetViews>
  <sheetFormatPr defaultRowHeight="12.75"/>
  <cols>
    <col min="1" max="1" width="4.28515625" style="192" customWidth="1"/>
    <col min="2" max="2" width="17.7109375" style="192" customWidth="1"/>
    <col min="3" max="3" width="50" style="192" customWidth="1"/>
    <col min="4" max="5" width="12.28515625" style="192" customWidth="1"/>
    <col min="6" max="6" width="13.85546875" style="192" customWidth="1"/>
    <col min="7" max="7" width="11.42578125" style="192" customWidth="1"/>
    <col min="8" max="8" width="17.140625" style="192" customWidth="1"/>
    <col min="9" max="9" width="12.7109375" style="192" bestFit="1" customWidth="1"/>
    <col min="10" max="10" width="11.42578125" style="192" bestFit="1" customWidth="1"/>
    <col min="11" max="11" width="11.140625" style="192" bestFit="1" customWidth="1"/>
    <col min="12" max="254" width="9.140625" style="192"/>
    <col min="255" max="255" width="6.42578125" style="192" customWidth="1"/>
    <col min="256" max="256" width="13.85546875" style="192" customWidth="1"/>
    <col min="257" max="257" width="27.140625" style="192" customWidth="1"/>
    <col min="258" max="258" width="13.28515625" style="192" customWidth="1"/>
    <col min="259" max="259" width="12.42578125" style="192" customWidth="1"/>
    <col min="260" max="261" width="9.28515625" style="192" bestFit="1" customWidth="1"/>
    <col min="262" max="262" width="9.140625" style="192"/>
    <col min="263" max="263" width="5.85546875" style="192" customWidth="1"/>
    <col min="264" max="264" width="3.85546875" style="192" customWidth="1"/>
    <col min="265" max="266" width="9.140625" style="192"/>
    <col min="267" max="267" width="11.140625" style="192" bestFit="1" customWidth="1"/>
    <col min="268" max="510" width="9.140625" style="192"/>
    <col min="511" max="511" width="6.42578125" style="192" customWidth="1"/>
    <col min="512" max="512" width="13.85546875" style="192" customWidth="1"/>
    <col min="513" max="513" width="27.140625" style="192" customWidth="1"/>
    <col min="514" max="514" width="13.28515625" style="192" customWidth="1"/>
    <col min="515" max="515" width="12.42578125" style="192" customWidth="1"/>
    <col min="516" max="517" width="9.28515625" style="192" bestFit="1" customWidth="1"/>
    <col min="518" max="518" width="9.140625" style="192"/>
    <col min="519" max="519" width="5.85546875" style="192" customWidth="1"/>
    <col min="520" max="520" width="3.85546875" style="192" customWidth="1"/>
    <col min="521" max="522" width="9.140625" style="192"/>
    <col min="523" max="523" width="11.140625" style="192" bestFit="1" customWidth="1"/>
    <col min="524" max="766" width="9.140625" style="192"/>
    <col min="767" max="767" width="6.42578125" style="192" customWidth="1"/>
    <col min="768" max="768" width="13.85546875" style="192" customWidth="1"/>
    <col min="769" max="769" width="27.140625" style="192" customWidth="1"/>
    <col min="770" max="770" width="13.28515625" style="192" customWidth="1"/>
    <col min="771" max="771" width="12.42578125" style="192" customWidth="1"/>
    <col min="772" max="773" width="9.28515625" style="192" bestFit="1" customWidth="1"/>
    <col min="774" max="774" width="9.140625" style="192"/>
    <col min="775" max="775" width="5.85546875" style="192" customWidth="1"/>
    <col min="776" max="776" width="3.85546875" style="192" customWidth="1"/>
    <col min="777" max="778" width="9.140625" style="192"/>
    <col min="779" max="779" width="11.140625" style="192" bestFit="1" customWidth="1"/>
    <col min="780" max="1022" width="9.140625" style="192"/>
    <col min="1023" max="1023" width="6.42578125" style="192" customWidth="1"/>
    <col min="1024" max="1024" width="13.85546875" style="192" customWidth="1"/>
    <col min="1025" max="1025" width="27.140625" style="192" customWidth="1"/>
    <col min="1026" max="1026" width="13.28515625" style="192" customWidth="1"/>
    <col min="1027" max="1027" width="12.42578125" style="192" customWidth="1"/>
    <col min="1028" max="1029" width="9.28515625" style="192" bestFit="1" customWidth="1"/>
    <col min="1030" max="1030" width="9.140625" style="192"/>
    <col min="1031" max="1031" width="5.85546875" style="192" customWidth="1"/>
    <col min="1032" max="1032" width="3.85546875" style="192" customWidth="1"/>
    <col min="1033" max="1034" width="9.140625" style="192"/>
    <col min="1035" max="1035" width="11.140625" style="192" bestFit="1" customWidth="1"/>
    <col min="1036" max="1278" width="9.140625" style="192"/>
    <col min="1279" max="1279" width="6.42578125" style="192" customWidth="1"/>
    <col min="1280" max="1280" width="13.85546875" style="192" customWidth="1"/>
    <col min="1281" max="1281" width="27.140625" style="192" customWidth="1"/>
    <col min="1282" max="1282" width="13.28515625" style="192" customWidth="1"/>
    <col min="1283" max="1283" width="12.42578125" style="192" customWidth="1"/>
    <col min="1284" max="1285" width="9.28515625" style="192" bestFit="1" customWidth="1"/>
    <col min="1286" max="1286" width="9.140625" style="192"/>
    <col min="1287" max="1287" width="5.85546875" style="192" customWidth="1"/>
    <col min="1288" max="1288" width="3.85546875" style="192" customWidth="1"/>
    <col min="1289" max="1290" width="9.140625" style="192"/>
    <col min="1291" max="1291" width="11.140625" style="192" bestFit="1" customWidth="1"/>
    <col min="1292" max="1534" width="9.140625" style="192"/>
    <col min="1535" max="1535" width="6.42578125" style="192" customWidth="1"/>
    <col min="1536" max="1536" width="13.85546875" style="192" customWidth="1"/>
    <col min="1537" max="1537" width="27.140625" style="192" customWidth="1"/>
    <col min="1538" max="1538" width="13.28515625" style="192" customWidth="1"/>
    <col min="1539" max="1539" width="12.42578125" style="192" customWidth="1"/>
    <col min="1540" max="1541" width="9.28515625" style="192" bestFit="1" customWidth="1"/>
    <col min="1542" max="1542" width="9.140625" style="192"/>
    <col min="1543" max="1543" width="5.85546875" style="192" customWidth="1"/>
    <col min="1544" max="1544" width="3.85546875" style="192" customWidth="1"/>
    <col min="1545" max="1546" width="9.140625" style="192"/>
    <col min="1547" max="1547" width="11.140625" style="192" bestFit="1" customWidth="1"/>
    <col min="1548" max="1790" width="9.140625" style="192"/>
    <col min="1791" max="1791" width="6.42578125" style="192" customWidth="1"/>
    <col min="1792" max="1792" width="13.85546875" style="192" customWidth="1"/>
    <col min="1793" max="1793" width="27.140625" style="192" customWidth="1"/>
    <col min="1794" max="1794" width="13.28515625" style="192" customWidth="1"/>
    <col min="1795" max="1795" width="12.42578125" style="192" customWidth="1"/>
    <col min="1796" max="1797" width="9.28515625" style="192" bestFit="1" customWidth="1"/>
    <col min="1798" max="1798" width="9.140625" style="192"/>
    <col min="1799" max="1799" width="5.85546875" style="192" customWidth="1"/>
    <col min="1800" max="1800" width="3.85546875" style="192" customWidth="1"/>
    <col min="1801" max="1802" width="9.140625" style="192"/>
    <col min="1803" max="1803" width="11.140625" style="192" bestFit="1" customWidth="1"/>
    <col min="1804" max="2046" width="9.140625" style="192"/>
    <col min="2047" max="2047" width="6.42578125" style="192" customWidth="1"/>
    <col min="2048" max="2048" width="13.85546875" style="192" customWidth="1"/>
    <col min="2049" max="2049" width="27.140625" style="192" customWidth="1"/>
    <col min="2050" max="2050" width="13.28515625" style="192" customWidth="1"/>
    <col min="2051" max="2051" width="12.42578125" style="192" customWidth="1"/>
    <col min="2052" max="2053" width="9.28515625" style="192" bestFit="1" customWidth="1"/>
    <col min="2054" max="2054" width="9.140625" style="192"/>
    <col min="2055" max="2055" width="5.85546875" style="192" customWidth="1"/>
    <col min="2056" max="2056" width="3.85546875" style="192" customWidth="1"/>
    <col min="2057" max="2058" width="9.140625" style="192"/>
    <col min="2059" max="2059" width="11.140625" style="192" bestFit="1" customWidth="1"/>
    <col min="2060" max="2302" width="9.140625" style="192"/>
    <col min="2303" max="2303" width="6.42578125" style="192" customWidth="1"/>
    <col min="2304" max="2304" width="13.85546875" style="192" customWidth="1"/>
    <col min="2305" max="2305" width="27.140625" style="192" customWidth="1"/>
    <col min="2306" max="2306" width="13.28515625" style="192" customWidth="1"/>
    <col min="2307" max="2307" width="12.42578125" style="192" customWidth="1"/>
    <col min="2308" max="2309" width="9.28515625" style="192" bestFit="1" customWidth="1"/>
    <col min="2310" max="2310" width="9.140625" style="192"/>
    <col min="2311" max="2311" width="5.85546875" style="192" customWidth="1"/>
    <col min="2312" max="2312" width="3.85546875" style="192" customWidth="1"/>
    <col min="2313" max="2314" width="9.140625" style="192"/>
    <col min="2315" max="2315" width="11.140625" style="192" bestFit="1" customWidth="1"/>
    <col min="2316" max="2558" width="9.140625" style="192"/>
    <col min="2559" max="2559" width="6.42578125" style="192" customWidth="1"/>
    <col min="2560" max="2560" width="13.85546875" style="192" customWidth="1"/>
    <col min="2561" max="2561" width="27.140625" style="192" customWidth="1"/>
    <col min="2562" max="2562" width="13.28515625" style="192" customWidth="1"/>
    <col min="2563" max="2563" width="12.42578125" style="192" customWidth="1"/>
    <col min="2564" max="2565" width="9.28515625" style="192" bestFit="1" customWidth="1"/>
    <col min="2566" max="2566" width="9.140625" style="192"/>
    <col min="2567" max="2567" width="5.85546875" style="192" customWidth="1"/>
    <col min="2568" max="2568" width="3.85546875" style="192" customWidth="1"/>
    <col min="2569" max="2570" width="9.140625" style="192"/>
    <col min="2571" max="2571" width="11.140625" style="192" bestFit="1" customWidth="1"/>
    <col min="2572" max="2814" width="9.140625" style="192"/>
    <col min="2815" max="2815" width="6.42578125" style="192" customWidth="1"/>
    <col min="2816" max="2816" width="13.85546875" style="192" customWidth="1"/>
    <col min="2817" max="2817" width="27.140625" style="192" customWidth="1"/>
    <col min="2818" max="2818" width="13.28515625" style="192" customWidth="1"/>
    <col min="2819" max="2819" width="12.42578125" style="192" customWidth="1"/>
    <col min="2820" max="2821" width="9.28515625" style="192" bestFit="1" customWidth="1"/>
    <col min="2822" max="2822" width="9.140625" style="192"/>
    <col min="2823" max="2823" width="5.85546875" style="192" customWidth="1"/>
    <col min="2824" max="2824" width="3.85546875" style="192" customWidth="1"/>
    <col min="2825" max="2826" width="9.140625" style="192"/>
    <col min="2827" max="2827" width="11.140625" style="192" bestFit="1" customWidth="1"/>
    <col min="2828" max="3070" width="9.140625" style="192"/>
    <col min="3071" max="3071" width="6.42578125" style="192" customWidth="1"/>
    <col min="3072" max="3072" width="13.85546875" style="192" customWidth="1"/>
    <col min="3073" max="3073" width="27.140625" style="192" customWidth="1"/>
    <col min="3074" max="3074" width="13.28515625" style="192" customWidth="1"/>
    <col min="3075" max="3075" width="12.42578125" style="192" customWidth="1"/>
    <col min="3076" max="3077" width="9.28515625" style="192" bestFit="1" customWidth="1"/>
    <col min="3078" max="3078" width="9.140625" style="192"/>
    <col min="3079" max="3079" width="5.85546875" style="192" customWidth="1"/>
    <col min="3080" max="3080" width="3.85546875" style="192" customWidth="1"/>
    <col min="3081" max="3082" width="9.140625" style="192"/>
    <col min="3083" max="3083" width="11.140625" style="192" bestFit="1" customWidth="1"/>
    <col min="3084" max="3326" width="9.140625" style="192"/>
    <col min="3327" max="3327" width="6.42578125" style="192" customWidth="1"/>
    <col min="3328" max="3328" width="13.85546875" style="192" customWidth="1"/>
    <col min="3329" max="3329" width="27.140625" style="192" customWidth="1"/>
    <col min="3330" max="3330" width="13.28515625" style="192" customWidth="1"/>
    <col min="3331" max="3331" width="12.42578125" style="192" customWidth="1"/>
    <col min="3332" max="3333" width="9.28515625" style="192" bestFit="1" customWidth="1"/>
    <col min="3334" max="3334" width="9.140625" style="192"/>
    <col min="3335" max="3335" width="5.85546875" style="192" customWidth="1"/>
    <col min="3336" max="3336" width="3.85546875" style="192" customWidth="1"/>
    <col min="3337" max="3338" width="9.140625" style="192"/>
    <col min="3339" max="3339" width="11.140625" style="192" bestFit="1" customWidth="1"/>
    <col min="3340" max="3582" width="9.140625" style="192"/>
    <col min="3583" max="3583" width="6.42578125" style="192" customWidth="1"/>
    <col min="3584" max="3584" width="13.85546875" style="192" customWidth="1"/>
    <col min="3585" max="3585" width="27.140625" style="192" customWidth="1"/>
    <col min="3586" max="3586" width="13.28515625" style="192" customWidth="1"/>
    <col min="3587" max="3587" width="12.42578125" style="192" customWidth="1"/>
    <col min="3588" max="3589" width="9.28515625" style="192" bestFit="1" customWidth="1"/>
    <col min="3590" max="3590" width="9.140625" style="192"/>
    <col min="3591" max="3591" width="5.85546875" style="192" customWidth="1"/>
    <col min="3592" max="3592" width="3.85546875" style="192" customWidth="1"/>
    <col min="3593" max="3594" width="9.140625" style="192"/>
    <col min="3595" max="3595" width="11.140625" style="192" bestFit="1" customWidth="1"/>
    <col min="3596" max="3838" width="9.140625" style="192"/>
    <col min="3839" max="3839" width="6.42578125" style="192" customWidth="1"/>
    <col min="3840" max="3840" width="13.85546875" style="192" customWidth="1"/>
    <col min="3841" max="3841" width="27.140625" style="192" customWidth="1"/>
    <col min="3842" max="3842" width="13.28515625" style="192" customWidth="1"/>
    <col min="3843" max="3843" width="12.42578125" style="192" customWidth="1"/>
    <col min="3844" max="3845" width="9.28515625" style="192" bestFit="1" customWidth="1"/>
    <col min="3846" max="3846" width="9.140625" style="192"/>
    <col min="3847" max="3847" width="5.85546875" style="192" customWidth="1"/>
    <col min="3848" max="3848" width="3.85546875" style="192" customWidth="1"/>
    <col min="3849" max="3850" width="9.140625" style="192"/>
    <col min="3851" max="3851" width="11.140625" style="192" bestFit="1" customWidth="1"/>
    <col min="3852" max="4094" width="9.140625" style="192"/>
    <col min="4095" max="4095" width="6.42578125" style="192" customWidth="1"/>
    <col min="4096" max="4096" width="13.85546875" style="192" customWidth="1"/>
    <col min="4097" max="4097" width="27.140625" style="192" customWidth="1"/>
    <col min="4098" max="4098" width="13.28515625" style="192" customWidth="1"/>
    <col min="4099" max="4099" width="12.42578125" style="192" customWidth="1"/>
    <col min="4100" max="4101" width="9.28515625" style="192" bestFit="1" customWidth="1"/>
    <col min="4102" max="4102" width="9.140625" style="192"/>
    <col min="4103" max="4103" width="5.85546875" style="192" customWidth="1"/>
    <col min="4104" max="4104" width="3.85546875" style="192" customWidth="1"/>
    <col min="4105" max="4106" width="9.140625" style="192"/>
    <col min="4107" max="4107" width="11.140625" style="192" bestFit="1" customWidth="1"/>
    <col min="4108" max="4350" width="9.140625" style="192"/>
    <col min="4351" max="4351" width="6.42578125" style="192" customWidth="1"/>
    <col min="4352" max="4352" width="13.85546875" style="192" customWidth="1"/>
    <col min="4353" max="4353" width="27.140625" style="192" customWidth="1"/>
    <col min="4354" max="4354" width="13.28515625" style="192" customWidth="1"/>
    <col min="4355" max="4355" width="12.42578125" style="192" customWidth="1"/>
    <col min="4356" max="4357" width="9.28515625" style="192" bestFit="1" customWidth="1"/>
    <col min="4358" max="4358" width="9.140625" style="192"/>
    <col min="4359" max="4359" width="5.85546875" style="192" customWidth="1"/>
    <col min="4360" max="4360" width="3.85546875" style="192" customWidth="1"/>
    <col min="4361" max="4362" width="9.140625" style="192"/>
    <col min="4363" max="4363" width="11.140625" style="192" bestFit="1" customWidth="1"/>
    <col min="4364" max="4606" width="9.140625" style="192"/>
    <col min="4607" max="4607" width="6.42578125" style="192" customWidth="1"/>
    <col min="4608" max="4608" width="13.85546875" style="192" customWidth="1"/>
    <col min="4609" max="4609" width="27.140625" style="192" customWidth="1"/>
    <col min="4610" max="4610" width="13.28515625" style="192" customWidth="1"/>
    <col min="4611" max="4611" width="12.42578125" style="192" customWidth="1"/>
    <col min="4612" max="4613" width="9.28515625" style="192" bestFit="1" customWidth="1"/>
    <col min="4614" max="4614" width="9.140625" style="192"/>
    <col min="4615" max="4615" width="5.85546875" style="192" customWidth="1"/>
    <col min="4616" max="4616" width="3.85546875" style="192" customWidth="1"/>
    <col min="4617" max="4618" width="9.140625" style="192"/>
    <col min="4619" max="4619" width="11.140625" style="192" bestFit="1" customWidth="1"/>
    <col min="4620" max="4862" width="9.140625" style="192"/>
    <col min="4863" max="4863" width="6.42578125" style="192" customWidth="1"/>
    <col min="4864" max="4864" width="13.85546875" style="192" customWidth="1"/>
    <col min="4865" max="4865" width="27.140625" style="192" customWidth="1"/>
    <col min="4866" max="4866" width="13.28515625" style="192" customWidth="1"/>
    <col min="4867" max="4867" width="12.42578125" style="192" customWidth="1"/>
    <col min="4868" max="4869" width="9.28515625" style="192" bestFit="1" customWidth="1"/>
    <col min="4870" max="4870" width="9.140625" style="192"/>
    <col min="4871" max="4871" width="5.85546875" style="192" customWidth="1"/>
    <col min="4872" max="4872" width="3.85546875" style="192" customWidth="1"/>
    <col min="4873" max="4874" width="9.140625" style="192"/>
    <col min="4875" max="4875" width="11.140625" style="192" bestFit="1" customWidth="1"/>
    <col min="4876" max="5118" width="9.140625" style="192"/>
    <col min="5119" max="5119" width="6.42578125" style="192" customWidth="1"/>
    <col min="5120" max="5120" width="13.85546875" style="192" customWidth="1"/>
    <col min="5121" max="5121" width="27.140625" style="192" customWidth="1"/>
    <col min="5122" max="5122" width="13.28515625" style="192" customWidth="1"/>
    <col min="5123" max="5123" width="12.42578125" style="192" customWidth="1"/>
    <col min="5124" max="5125" width="9.28515625" style="192" bestFit="1" customWidth="1"/>
    <col min="5126" max="5126" width="9.140625" style="192"/>
    <col min="5127" max="5127" width="5.85546875" style="192" customWidth="1"/>
    <col min="5128" max="5128" width="3.85546875" style="192" customWidth="1"/>
    <col min="5129" max="5130" width="9.140625" style="192"/>
    <col min="5131" max="5131" width="11.140625" style="192" bestFit="1" customWidth="1"/>
    <col min="5132" max="5374" width="9.140625" style="192"/>
    <col min="5375" max="5375" width="6.42578125" style="192" customWidth="1"/>
    <col min="5376" max="5376" width="13.85546875" style="192" customWidth="1"/>
    <col min="5377" max="5377" width="27.140625" style="192" customWidth="1"/>
    <col min="5378" max="5378" width="13.28515625" style="192" customWidth="1"/>
    <col min="5379" max="5379" width="12.42578125" style="192" customWidth="1"/>
    <col min="5380" max="5381" width="9.28515625" style="192" bestFit="1" customWidth="1"/>
    <col min="5382" max="5382" width="9.140625" style="192"/>
    <col min="5383" max="5383" width="5.85546875" style="192" customWidth="1"/>
    <col min="5384" max="5384" width="3.85546875" style="192" customWidth="1"/>
    <col min="5385" max="5386" width="9.140625" style="192"/>
    <col min="5387" max="5387" width="11.140625" style="192" bestFit="1" customWidth="1"/>
    <col min="5388" max="5630" width="9.140625" style="192"/>
    <col min="5631" max="5631" width="6.42578125" style="192" customWidth="1"/>
    <col min="5632" max="5632" width="13.85546875" style="192" customWidth="1"/>
    <col min="5633" max="5633" width="27.140625" style="192" customWidth="1"/>
    <col min="5634" max="5634" width="13.28515625" style="192" customWidth="1"/>
    <col min="5635" max="5635" width="12.42578125" style="192" customWidth="1"/>
    <col min="5636" max="5637" width="9.28515625" style="192" bestFit="1" customWidth="1"/>
    <col min="5638" max="5638" width="9.140625" style="192"/>
    <col min="5639" max="5639" width="5.85546875" style="192" customWidth="1"/>
    <col min="5640" max="5640" width="3.85546875" style="192" customWidth="1"/>
    <col min="5641" max="5642" width="9.140625" style="192"/>
    <col min="5643" max="5643" width="11.140625" style="192" bestFit="1" customWidth="1"/>
    <col min="5644" max="5886" width="9.140625" style="192"/>
    <col min="5887" max="5887" width="6.42578125" style="192" customWidth="1"/>
    <col min="5888" max="5888" width="13.85546875" style="192" customWidth="1"/>
    <col min="5889" max="5889" width="27.140625" style="192" customWidth="1"/>
    <col min="5890" max="5890" width="13.28515625" style="192" customWidth="1"/>
    <col min="5891" max="5891" width="12.42578125" style="192" customWidth="1"/>
    <col min="5892" max="5893" width="9.28515625" style="192" bestFit="1" customWidth="1"/>
    <col min="5894" max="5894" width="9.140625" style="192"/>
    <col min="5895" max="5895" width="5.85546875" style="192" customWidth="1"/>
    <col min="5896" max="5896" width="3.85546875" style="192" customWidth="1"/>
    <col min="5897" max="5898" width="9.140625" style="192"/>
    <col min="5899" max="5899" width="11.140625" style="192" bestFit="1" customWidth="1"/>
    <col min="5900" max="6142" width="9.140625" style="192"/>
    <col min="6143" max="6143" width="6.42578125" style="192" customWidth="1"/>
    <col min="6144" max="6144" width="13.85546875" style="192" customWidth="1"/>
    <col min="6145" max="6145" width="27.140625" style="192" customWidth="1"/>
    <col min="6146" max="6146" width="13.28515625" style="192" customWidth="1"/>
    <col min="6147" max="6147" width="12.42578125" style="192" customWidth="1"/>
    <col min="6148" max="6149" width="9.28515625" style="192" bestFit="1" customWidth="1"/>
    <col min="6150" max="6150" width="9.140625" style="192"/>
    <col min="6151" max="6151" width="5.85546875" style="192" customWidth="1"/>
    <col min="6152" max="6152" width="3.85546875" style="192" customWidth="1"/>
    <col min="6153" max="6154" width="9.140625" style="192"/>
    <col min="6155" max="6155" width="11.140625" style="192" bestFit="1" customWidth="1"/>
    <col min="6156" max="6398" width="9.140625" style="192"/>
    <col min="6399" max="6399" width="6.42578125" style="192" customWidth="1"/>
    <col min="6400" max="6400" width="13.85546875" style="192" customWidth="1"/>
    <col min="6401" max="6401" width="27.140625" style="192" customWidth="1"/>
    <col min="6402" max="6402" width="13.28515625" style="192" customWidth="1"/>
    <col min="6403" max="6403" width="12.42578125" style="192" customWidth="1"/>
    <col min="6404" max="6405" width="9.28515625" style="192" bestFit="1" customWidth="1"/>
    <col min="6406" max="6406" width="9.140625" style="192"/>
    <col min="6407" max="6407" width="5.85546875" style="192" customWidth="1"/>
    <col min="6408" max="6408" width="3.85546875" style="192" customWidth="1"/>
    <col min="6409" max="6410" width="9.140625" style="192"/>
    <col min="6411" max="6411" width="11.140625" style="192" bestFit="1" customWidth="1"/>
    <col min="6412" max="6654" width="9.140625" style="192"/>
    <col min="6655" max="6655" width="6.42578125" style="192" customWidth="1"/>
    <col min="6656" max="6656" width="13.85546875" style="192" customWidth="1"/>
    <col min="6657" max="6657" width="27.140625" style="192" customWidth="1"/>
    <col min="6658" max="6658" width="13.28515625" style="192" customWidth="1"/>
    <col min="6659" max="6659" width="12.42578125" style="192" customWidth="1"/>
    <col min="6660" max="6661" width="9.28515625" style="192" bestFit="1" customWidth="1"/>
    <col min="6662" max="6662" width="9.140625" style="192"/>
    <col min="6663" max="6663" width="5.85546875" style="192" customWidth="1"/>
    <col min="6664" max="6664" width="3.85546875" style="192" customWidth="1"/>
    <col min="6665" max="6666" width="9.140625" style="192"/>
    <col min="6667" max="6667" width="11.140625" style="192" bestFit="1" customWidth="1"/>
    <col min="6668" max="6910" width="9.140625" style="192"/>
    <col min="6911" max="6911" width="6.42578125" style="192" customWidth="1"/>
    <col min="6912" max="6912" width="13.85546875" style="192" customWidth="1"/>
    <col min="6913" max="6913" width="27.140625" style="192" customWidth="1"/>
    <col min="6914" max="6914" width="13.28515625" style="192" customWidth="1"/>
    <col min="6915" max="6915" width="12.42578125" style="192" customWidth="1"/>
    <col min="6916" max="6917" width="9.28515625" style="192" bestFit="1" customWidth="1"/>
    <col min="6918" max="6918" width="9.140625" style="192"/>
    <col min="6919" max="6919" width="5.85546875" style="192" customWidth="1"/>
    <col min="6920" max="6920" width="3.85546875" style="192" customWidth="1"/>
    <col min="6921" max="6922" width="9.140625" style="192"/>
    <col min="6923" max="6923" width="11.140625" style="192" bestFit="1" customWidth="1"/>
    <col min="6924" max="7166" width="9.140625" style="192"/>
    <col min="7167" max="7167" width="6.42578125" style="192" customWidth="1"/>
    <col min="7168" max="7168" width="13.85546875" style="192" customWidth="1"/>
    <col min="7169" max="7169" width="27.140625" style="192" customWidth="1"/>
    <col min="7170" max="7170" width="13.28515625" style="192" customWidth="1"/>
    <col min="7171" max="7171" width="12.42578125" style="192" customWidth="1"/>
    <col min="7172" max="7173" width="9.28515625" style="192" bestFit="1" customWidth="1"/>
    <col min="7174" max="7174" width="9.140625" style="192"/>
    <col min="7175" max="7175" width="5.85546875" style="192" customWidth="1"/>
    <col min="7176" max="7176" width="3.85546875" style="192" customWidth="1"/>
    <col min="7177" max="7178" width="9.140625" style="192"/>
    <col min="7179" max="7179" width="11.140625" style="192" bestFit="1" customWidth="1"/>
    <col min="7180" max="7422" width="9.140625" style="192"/>
    <col min="7423" max="7423" width="6.42578125" style="192" customWidth="1"/>
    <col min="7424" max="7424" width="13.85546875" style="192" customWidth="1"/>
    <col min="7425" max="7425" width="27.140625" style="192" customWidth="1"/>
    <col min="7426" max="7426" width="13.28515625" style="192" customWidth="1"/>
    <col min="7427" max="7427" width="12.42578125" style="192" customWidth="1"/>
    <col min="7428" max="7429" width="9.28515625" style="192" bestFit="1" customWidth="1"/>
    <col min="7430" max="7430" width="9.140625" style="192"/>
    <col min="7431" max="7431" width="5.85546875" style="192" customWidth="1"/>
    <col min="7432" max="7432" width="3.85546875" style="192" customWidth="1"/>
    <col min="7433" max="7434" width="9.140625" style="192"/>
    <col min="7435" max="7435" width="11.140625" style="192" bestFit="1" customWidth="1"/>
    <col min="7436" max="7678" width="9.140625" style="192"/>
    <col min="7679" max="7679" width="6.42578125" style="192" customWidth="1"/>
    <col min="7680" max="7680" width="13.85546875" style="192" customWidth="1"/>
    <col min="7681" max="7681" width="27.140625" style="192" customWidth="1"/>
    <col min="7682" max="7682" width="13.28515625" style="192" customWidth="1"/>
    <col min="7683" max="7683" width="12.42578125" style="192" customWidth="1"/>
    <col min="7684" max="7685" width="9.28515625" style="192" bestFit="1" customWidth="1"/>
    <col min="7686" max="7686" width="9.140625" style="192"/>
    <col min="7687" max="7687" width="5.85546875" style="192" customWidth="1"/>
    <col min="7688" max="7688" width="3.85546875" style="192" customWidth="1"/>
    <col min="7689" max="7690" width="9.140625" style="192"/>
    <col min="7691" max="7691" width="11.140625" style="192" bestFit="1" customWidth="1"/>
    <col min="7692" max="7934" width="9.140625" style="192"/>
    <col min="7935" max="7935" width="6.42578125" style="192" customWidth="1"/>
    <col min="7936" max="7936" width="13.85546875" style="192" customWidth="1"/>
    <col min="7937" max="7937" width="27.140625" style="192" customWidth="1"/>
    <col min="7938" max="7938" width="13.28515625" style="192" customWidth="1"/>
    <col min="7939" max="7939" width="12.42578125" style="192" customWidth="1"/>
    <col min="7940" max="7941" width="9.28515625" style="192" bestFit="1" customWidth="1"/>
    <col min="7942" max="7942" width="9.140625" style="192"/>
    <col min="7943" max="7943" width="5.85546875" style="192" customWidth="1"/>
    <col min="7944" max="7944" width="3.85546875" style="192" customWidth="1"/>
    <col min="7945" max="7946" width="9.140625" style="192"/>
    <col min="7947" max="7947" width="11.140625" style="192" bestFit="1" customWidth="1"/>
    <col min="7948" max="8190" width="9.140625" style="192"/>
    <col min="8191" max="8191" width="6.42578125" style="192" customWidth="1"/>
    <col min="8192" max="8192" width="13.85546875" style="192" customWidth="1"/>
    <col min="8193" max="8193" width="27.140625" style="192" customWidth="1"/>
    <col min="8194" max="8194" width="13.28515625" style="192" customWidth="1"/>
    <col min="8195" max="8195" width="12.42578125" style="192" customWidth="1"/>
    <col min="8196" max="8197" width="9.28515625" style="192" bestFit="1" customWidth="1"/>
    <col min="8198" max="8198" width="9.140625" style="192"/>
    <col min="8199" max="8199" width="5.85546875" style="192" customWidth="1"/>
    <col min="8200" max="8200" width="3.85546875" style="192" customWidth="1"/>
    <col min="8201" max="8202" width="9.140625" style="192"/>
    <col min="8203" max="8203" width="11.140625" style="192" bestFit="1" customWidth="1"/>
    <col min="8204" max="8446" width="9.140625" style="192"/>
    <col min="8447" max="8447" width="6.42578125" style="192" customWidth="1"/>
    <col min="8448" max="8448" width="13.85546875" style="192" customWidth="1"/>
    <col min="8449" max="8449" width="27.140625" style="192" customWidth="1"/>
    <col min="8450" max="8450" width="13.28515625" style="192" customWidth="1"/>
    <col min="8451" max="8451" width="12.42578125" style="192" customWidth="1"/>
    <col min="8452" max="8453" width="9.28515625" style="192" bestFit="1" customWidth="1"/>
    <col min="8454" max="8454" width="9.140625" style="192"/>
    <col min="8455" max="8455" width="5.85546875" style="192" customWidth="1"/>
    <col min="8456" max="8456" width="3.85546875" style="192" customWidth="1"/>
    <col min="8457" max="8458" width="9.140625" style="192"/>
    <col min="8459" max="8459" width="11.140625" style="192" bestFit="1" customWidth="1"/>
    <col min="8460" max="8702" width="9.140625" style="192"/>
    <col min="8703" max="8703" width="6.42578125" style="192" customWidth="1"/>
    <col min="8704" max="8704" width="13.85546875" style="192" customWidth="1"/>
    <col min="8705" max="8705" width="27.140625" style="192" customWidth="1"/>
    <col min="8706" max="8706" width="13.28515625" style="192" customWidth="1"/>
    <col min="8707" max="8707" width="12.42578125" style="192" customWidth="1"/>
    <col min="8708" max="8709" width="9.28515625" style="192" bestFit="1" customWidth="1"/>
    <col min="8710" max="8710" width="9.140625" style="192"/>
    <col min="8711" max="8711" width="5.85546875" style="192" customWidth="1"/>
    <col min="8712" max="8712" width="3.85546875" style="192" customWidth="1"/>
    <col min="8713" max="8714" width="9.140625" style="192"/>
    <col min="8715" max="8715" width="11.140625" style="192" bestFit="1" customWidth="1"/>
    <col min="8716" max="8958" width="9.140625" style="192"/>
    <col min="8959" max="8959" width="6.42578125" style="192" customWidth="1"/>
    <col min="8960" max="8960" width="13.85546875" style="192" customWidth="1"/>
    <col min="8961" max="8961" width="27.140625" style="192" customWidth="1"/>
    <col min="8962" max="8962" width="13.28515625" style="192" customWidth="1"/>
    <col min="8963" max="8963" width="12.42578125" style="192" customWidth="1"/>
    <col min="8964" max="8965" width="9.28515625" style="192" bestFit="1" customWidth="1"/>
    <col min="8966" max="8966" width="9.140625" style="192"/>
    <col min="8967" max="8967" width="5.85546875" style="192" customWidth="1"/>
    <col min="8968" max="8968" width="3.85546875" style="192" customWidth="1"/>
    <col min="8969" max="8970" width="9.140625" style="192"/>
    <col min="8971" max="8971" width="11.140625" style="192" bestFit="1" customWidth="1"/>
    <col min="8972" max="9214" width="9.140625" style="192"/>
    <col min="9215" max="9215" width="6.42578125" style="192" customWidth="1"/>
    <col min="9216" max="9216" width="13.85546875" style="192" customWidth="1"/>
    <col min="9217" max="9217" width="27.140625" style="192" customWidth="1"/>
    <col min="9218" max="9218" width="13.28515625" style="192" customWidth="1"/>
    <col min="9219" max="9219" width="12.42578125" style="192" customWidth="1"/>
    <col min="9220" max="9221" width="9.28515625" style="192" bestFit="1" customWidth="1"/>
    <col min="9222" max="9222" width="9.140625" style="192"/>
    <col min="9223" max="9223" width="5.85546875" style="192" customWidth="1"/>
    <col min="9224" max="9224" width="3.85546875" style="192" customWidth="1"/>
    <col min="9225" max="9226" width="9.140625" style="192"/>
    <col min="9227" max="9227" width="11.140625" style="192" bestFit="1" customWidth="1"/>
    <col min="9228" max="9470" width="9.140625" style="192"/>
    <col min="9471" max="9471" width="6.42578125" style="192" customWidth="1"/>
    <col min="9472" max="9472" width="13.85546875" style="192" customWidth="1"/>
    <col min="9473" max="9473" width="27.140625" style="192" customWidth="1"/>
    <col min="9474" max="9474" width="13.28515625" style="192" customWidth="1"/>
    <col min="9475" max="9475" width="12.42578125" style="192" customWidth="1"/>
    <col min="9476" max="9477" width="9.28515625" style="192" bestFit="1" customWidth="1"/>
    <col min="9478" max="9478" width="9.140625" style="192"/>
    <col min="9479" max="9479" width="5.85546875" style="192" customWidth="1"/>
    <col min="9480" max="9480" width="3.85546875" style="192" customWidth="1"/>
    <col min="9481" max="9482" width="9.140625" style="192"/>
    <col min="9483" max="9483" width="11.140625" style="192" bestFit="1" customWidth="1"/>
    <col min="9484" max="9726" width="9.140625" style="192"/>
    <col min="9727" max="9727" width="6.42578125" style="192" customWidth="1"/>
    <col min="9728" max="9728" width="13.85546875" style="192" customWidth="1"/>
    <col min="9729" max="9729" width="27.140625" style="192" customWidth="1"/>
    <col min="9730" max="9730" width="13.28515625" style="192" customWidth="1"/>
    <col min="9731" max="9731" width="12.42578125" style="192" customWidth="1"/>
    <col min="9732" max="9733" width="9.28515625" style="192" bestFit="1" customWidth="1"/>
    <col min="9734" max="9734" width="9.140625" style="192"/>
    <col min="9735" max="9735" width="5.85546875" style="192" customWidth="1"/>
    <col min="9736" max="9736" width="3.85546875" style="192" customWidth="1"/>
    <col min="9737" max="9738" width="9.140625" style="192"/>
    <col min="9739" max="9739" width="11.140625" style="192" bestFit="1" customWidth="1"/>
    <col min="9740" max="9982" width="9.140625" style="192"/>
    <col min="9983" max="9983" width="6.42578125" style="192" customWidth="1"/>
    <col min="9984" max="9984" width="13.85546875" style="192" customWidth="1"/>
    <col min="9985" max="9985" width="27.140625" style="192" customWidth="1"/>
    <col min="9986" max="9986" width="13.28515625" style="192" customWidth="1"/>
    <col min="9987" max="9987" width="12.42578125" style="192" customWidth="1"/>
    <col min="9988" max="9989" width="9.28515625" style="192" bestFit="1" customWidth="1"/>
    <col min="9990" max="9990" width="9.140625" style="192"/>
    <col min="9991" max="9991" width="5.85546875" style="192" customWidth="1"/>
    <col min="9992" max="9992" width="3.85546875" style="192" customWidth="1"/>
    <col min="9993" max="9994" width="9.140625" style="192"/>
    <col min="9995" max="9995" width="11.140625" style="192" bestFit="1" customWidth="1"/>
    <col min="9996" max="10238" width="9.140625" style="192"/>
    <col min="10239" max="10239" width="6.42578125" style="192" customWidth="1"/>
    <col min="10240" max="10240" width="13.85546875" style="192" customWidth="1"/>
    <col min="10241" max="10241" width="27.140625" style="192" customWidth="1"/>
    <col min="10242" max="10242" width="13.28515625" style="192" customWidth="1"/>
    <col min="10243" max="10243" width="12.42578125" style="192" customWidth="1"/>
    <col min="10244" max="10245" width="9.28515625" style="192" bestFit="1" customWidth="1"/>
    <col min="10246" max="10246" width="9.140625" style="192"/>
    <col min="10247" max="10247" width="5.85546875" style="192" customWidth="1"/>
    <col min="10248" max="10248" width="3.85546875" style="192" customWidth="1"/>
    <col min="10249" max="10250" width="9.140625" style="192"/>
    <col min="10251" max="10251" width="11.140625" style="192" bestFit="1" customWidth="1"/>
    <col min="10252" max="10494" width="9.140625" style="192"/>
    <col min="10495" max="10495" width="6.42578125" style="192" customWidth="1"/>
    <col min="10496" max="10496" width="13.85546875" style="192" customWidth="1"/>
    <col min="10497" max="10497" width="27.140625" style="192" customWidth="1"/>
    <col min="10498" max="10498" width="13.28515625" style="192" customWidth="1"/>
    <col min="10499" max="10499" width="12.42578125" style="192" customWidth="1"/>
    <col min="10500" max="10501" width="9.28515625" style="192" bestFit="1" customWidth="1"/>
    <col min="10502" max="10502" width="9.140625" style="192"/>
    <col min="10503" max="10503" width="5.85546875" style="192" customWidth="1"/>
    <col min="10504" max="10504" width="3.85546875" style="192" customWidth="1"/>
    <col min="10505" max="10506" width="9.140625" style="192"/>
    <col min="10507" max="10507" width="11.140625" style="192" bestFit="1" customWidth="1"/>
    <col min="10508" max="10750" width="9.140625" style="192"/>
    <col min="10751" max="10751" width="6.42578125" style="192" customWidth="1"/>
    <col min="10752" max="10752" width="13.85546875" style="192" customWidth="1"/>
    <col min="10753" max="10753" width="27.140625" style="192" customWidth="1"/>
    <col min="10754" max="10754" width="13.28515625" style="192" customWidth="1"/>
    <col min="10755" max="10755" width="12.42578125" style="192" customWidth="1"/>
    <col min="10756" max="10757" width="9.28515625" style="192" bestFit="1" customWidth="1"/>
    <col min="10758" max="10758" width="9.140625" style="192"/>
    <col min="10759" max="10759" width="5.85546875" style="192" customWidth="1"/>
    <col min="10760" max="10760" width="3.85546875" style="192" customWidth="1"/>
    <col min="10761" max="10762" width="9.140625" style="192"/>
    <col min="10763" max="10763" width="11.140625" style="192" bestFit="1" customWidth="1"/>
    <col min="10764" max="11006" width="9.140625" style="192"/>
    <col min="11007" max="11007" width="6.42578125" style="192" customWidth="1"/>
    <col min="11008" max="11008" width="13.85546875" style="192" customWidth="1"/>
    <col min="11009" max="11009" width="27.140625" style="192" customWidth="1"/>
    <col min="11010" max="11010" width="13.28515625" style="192" customWidth="1"/>
    <col min="11011" max="11011" width="12.42578125" style="192" customWidth="1"/>
    <col min="11012" max="11013" width="9.28515625" style="192" bestFit="1" customWidth="1"/>
    <col min="11014" max="11014" width="9.140625" style="192"/>
    <col min="11015" max="11015" width="5.85546875" style="192" customWidth="1"/>
    <col min="11016" max="11016" width="3.85546875" style="192" customWidth="1"/>
    <col min="11017" max="11018" width="9.140625" style="192"/>
    <col min="11019" max="11019" width="11.140625" style="192" bestFit="1" customWidth="1"/>
    <col min="11020" max="11262" width="9.140625" style="192"/>
    <col min="11263" max="11263" width="6.42578125" style="192" customWidth="1"/>
    <col min="11264" max="11264" width="13.85546875" style="192" customWidth="1"/>
    <col min="11265" max="11265" width="27.140625" style="192" customWidth="1"/>
    <col min="11266" max="11266" width="13.28515625" style="192" customWidth="1"/>
    <col min="11267" max="11267" width="12.42578125" style="192" customWidth="1"/>
    <col min="11268" max="11269" width="9.28515625" style="192" bestFit="1" customWidth="1"/>
    <col min="11270" max="11270" width="9.140625" style="192"/>
    <col min="11271" max="11271" width="5.85546875" style="192" customWidth="1"/>
    <col min="11272" max="11272" width="3.85546875" style="192" customWidth="1"/>
    <col min="11273" max="11274" width="9.140625" style="192"/>
    <col min="11275" max="11275" width="11.140625" style="192" bestFit="1" customWidth="1"/>
    <col min="11276" max="11518" width="9.140625" style="192"/>
    <col min="11519" max="11519" width="6.42578125" style="192" customWidth="1"/>
    <col min="11520" max="11520" width="13.85546875" style="192" customWidth="1"/>
    <col min="11521" max="11521" width="27.140625" style="192" customWidth="1"/>
    <col min="11522" max="11522" width="13.28515625" style="192" customWidth="1"/>
    <col min="11523" max="11523" width="12.42578125" style="192" customWidth="1"/>
    <col min="11524" max="11525" width="9.28515625" style="192" bestFit="1" customWidth="1"/>
    <col min="11526" max="11526" width="9.140625" style="192"/>
    <col min="11527" max="11527" width="5.85546875" style="192" customWidth="1"/>
    <col min="11528" max="11528" width="3.85546875" style="192" customWidth="1"/>
    <col min="11529" max="11530" width="9.140625" style="192"/>
    <col min="11531" max="11531" width="11.140625" style="192" bestFit="1" customWidth="1"/>
    <col min="11532" max="11774" width="9.140625" style="192"/>
    <col min="11775" max="11775" width="6.42578125" style="192" customWidth="1"/>
    <col min="11776" max="11776" width="13.85546875" style="192" customWidth="1"/>
    <col min="11777" max="11777" width="27.140625" style="192" customWidth="1"/>
    <col min="11778" max="11778" width="13.28515625" style="192" customWidth="1"/>
    <col min="11779" max="11779" width="12.42578125" style="192" customWidth="1"/>
    <col min="11780" max="11781" width="9.28515625" style="192" bestFit="1" customWidth="1"/>
    <col min="11782" max="11782" width="9.140625" style="192"/>
    <col min="11783" max="11783" width="5.85546875" style="192" customWidth="1"/>
    <col min="11784" max="11784" width="3.85546875" style="192" customWidth="1"/>
    <col min="11785" max="11786" width="9.140625" style="192"/>
    <col min="11787" max="11787" width="11.140625" style="192" bestFit="1" customWidth="1"/>
    <col min="11788" max="12030" width="9.140625" style="192"/>
    <col min="12031" max="12031" width="6.42578125" style="192" customWidth="1"/>
    <col min="12032" max="12032" width="13.85546875" style="192" customWidth="1"/>
    <col min="12033" max="12033" width="27.140625" style="192" customWidth="1"/>
    <col min="12034" max="12034" width="13.28515625" style="192" customWidth="1"/>
    <col min="12035" max="12035" width="12.42578125" style="192" customWidth="1"/>
    <col min="12036" max="12037" width="9.28515625" style="192" bestFit="1" customWidth="1"/>
    <col min="12038" max="12038" width="9.140625" style="192"/>
    <col min="12039" max="12039" width="5.85546875" style="192" customWidth="1"/>
    <col min="12040" max="12040" width="3.85546875" style="192" customWidth="1"/>
    <col min="12041" max="12042" width="9.140625" style="192"/>
    <col min="12043" max="12043" width="11.140625" style="192" bestFit="1" customWidth="1"/>
    <col min="12044" max="12286" width="9.140625" style="192"/>
    <col min="12287" max="12287" width="6.42578125" style="192" customWidth="1"/>
    <col min="12288" max="12288" width="13.85546875" style="192" customWidth="1"/>
    <col min="12289" max="12289" width="27.140625" style="192" customWidth="1"/>
    <col min="12290" max="12290" width="13.28515625" style="192" customWidth="1"/>
    <col min="12291" max="12291" width="12.42578125" style="192" customWidth="1"/>
    <col min="12292" max="12293" width="9.28515625" style="192" bestFit="1" customWidth="1"/>
    <col min="12294" max="12294" width="9.140625" style="192"/>
    <col min="12295" max="12295" width="5.85546875" style="192" customWidth="1"/>
    <col min="12296" max="12296" width="3.85546875" style="192" customWidth="1"/>
    <col min="12297" max="12298" width="9.140625" style="192"/>
    <col min="12299" max="12299" width="11.140625" style="192" bestFit="1" customWidth="1"/>
    <col min="12300" max="12542" width="9.140625" style="192"/>
    <col min="12543" max="12543" width="6.42578125" style="192" customWidth="1"/>
    <col min="12544" max="12544" width="13.85546875" style="192" customWidth="1"/>
    <col min="12545" max="12545" width="27.140625" style="192" customWidth="1"/>
    <col min="12546" max="12546" width="13.28515625" style="192" customWidth="1"/>
    <col min="12547" max="12547" width="12.42578125" style="192" customWidth="1"/>
    <col min="12548" max="12549" width="9.28515625" style="192" bestFit="1" customWidth="1"/>
    <col min="12550" max="12550" width="9.140625" style="192"/>
    <col min="12551" max="12551" width="5.85546875" style="192" customWidth="1"/>
    <col min="12552" max="12552" width="3.85546875" style="192" customWidth="1"/>
    <col min="12553" max="12554" width="9.140625" style="192"/>
    <col min="12555" max="12555" width="11.140625" style="192" bestFit="1" customWidth="1"/>
    <col min="12556" max="12798" width="9.140625" style="192"/>
    <col min="12799" max="12799" width="6.42578125" style="192" customWidth="1"/>
    <col min="12800" max="12800" width="13.85546875" style="192" customWidth="1"/>
    <col min="12801" max="12801" width="27.140625" style="192" customWidth="1"/>
    <col min="12802" max="12802" width="13.28515625" style="192" customWidth="1"/>
    <col min="12803" max="12803" width="12.42578125" style="192" customWidth="1"/>
    <col min="12804" max="12805" width="9.28515625" style="192" bestFit="1" customWidth="1"/>
    <col min="12806" max="12806" width="9.140625" style="192"/>
    <col min="12807" max="12807" width="5.85546875" style="192" customWidth="1"/>
    <col min="12808" max="12808" width="3.85546875" style="192" customWidth="1"/>
    <col min="12809" max="12810" width="9.140625" style="192"/>
    <col min="12811" max="12811" width="11.140625" style="192" bestFit="1" customWidth="1"/>
    <col min="12812" max="13054" width="9.140625" style="192"/>
    <col min="13055" max="13055" width="6.42578125" style="192" customWidth="1"/>
    <col min="13056" max="13056" width="13.85546875" style="192" customWidth="1"/>
    <col min="13057" max="13057" width="27.140625" style="192" customWidth="1"/>
    <col min="13058" max="13058" width="13.28515625" style="192" customWidth="1"/>
    <col min="13059" max="13059" width="12.42578125" style="192" customWidth="1"/>
    <col min="13060" max="13061" width="9.28515625" style="192" bestFit="1" customWidth="1"/>
    <col min="13062" max="13062" width="9.140625" style="192"/>
    <col min="13063" max="13063" width="5.85546875" style="192" customWidth="1"/>
    <col min="13064" max="13064" width="3.85546875" style="192" customWidth="1"/>
    <col min="13065" max="13066" width="9.140625" style="192"/>
    <col min="13067" max="13067" width="11.140625" style="192" bestFit="1" customWidth="1"/>
    <col min="13068" max="13310" width="9.140625" style="192"/>
    <col min="13311" max="13311" width="6.42578125" style="192" customWidth="1"/>
    <col min="13312" max="13312" width="13.85546875" style="192" customWidth="1"/>
    <col min="13313" max="13313" width="27.140625" style="192" customWidth="1"/>
    <col min="13314" max="13314" width="13.28515625" style="192" customWidth="1"/>
    <col min="13315" max="13315" width="12.42578125" style="192" customWidth="1"/>
    <col min="13316" max="13317" width="9.28515625" style="192" bestFit="1" customWidth="1"/>
    <col min="13318" max="13318" width="9.140625" style="192"/>
    <col min="13319" max="13319" width="5.85546875" style="192" customWidth="1"/>
    <col min="13320" max="13320" width="3.85546875" style="192" customWidth="1"/>
    <col min="13321" max="13322" width="9.140625" style="192"/>
    <col min="13323" max="13323" width="11.140625" style="192" bestFit="1" customWidth="1"/>
    <col min="13324" max="13566" width="9.140625" style="192"/>
    <col min="13567" max="13567" width="6.42578125" style="192" customWidth="1"/>
    <col min="13568" max="13568" width="13.85546875" style="192" customWidth="1"/>
    <col min="13569" max="13569" width="27.140625" style="192" customWidth="1"/>
    <col min="13570" max="13570" width="13.28515625" style="192" customWidth="1"/>
    <col min="13571" max="13571" width="12.42578125" style="192" customWidth="1"/>
    <col min="13572" max="13573" width="9.28515625" style="192" bestFit="1" customWidth="1"/>
    <col min="13574" max="13574" width="9.140625" style="192"/>
    <col min="13575" max="13575" width="5.85546875" style="192" customWidth="1"/>
    <col min="13576" max="13576" width="3.85546875" style="192" customWidth="1"/>
    <col min="13577" max="13578" width="9.140625" style="192"/>
    <col min="13579" max="13579" width="11.140625" style="192" bestFit="1" customWidth="1"/>
    <col min="13580" max="13822" width="9.140625" style="192"/>
    <col min="13823" max="13823" width="6.42578125" style="192" customWidth="1"/>
    <col min="13824" max="13824" width="13.85546875" style="192" customWidth="1"/>
    <col min="13825" max="13825" width="27.140625" style="192" customWidth="1"/>
    <col min="13826" max="13826" width="13.28515625" style="192" customWidth="1"/>
    <col min="13827" max="13827" width="12.42578125" style="192" customWidth="1"/>
    <col min="13828" max="13829" width="9.28515625" style="192" bestFit="1" customWidth="1"/>
    <col min="13830" max="13830" width="9.140625" style="192"/>
    <col min="13831" max="13831" width="5.85546875" style="192" customWidth="1"/>
    <col min="13832" max="13832" width="3.85546875" style="192" customWidth="1"/>
    <col min="13833" max="13834" width="9.140625" style="192"/>
    <col min="13835" max="13835" width="11.140625" style="192" bestFit="1" customWidth="1"/>
    <col min="13836" max="14078" width="9.140625" style="192"/>
    <col min="14079" max="14079" width="6.42578125" style="192" customWidth="1"/>
    <col min="14080" max="14080" width="13.85546875" style="192" customWidth="1"/>
    <col min="14081" max="14081" width="27.140625" style="192" customWidth="1"/>
    <col min="14082" max="14082" width="13.28515625" style="192" customWidth="1"/>
    <col min="14083" max="14083" width="12.42578125" style="192" customWidth="1"/>
    <col min="14084" max="14085" width="9.28515625" style="192" bestFit="1" customWidth="1"/>
    <col min="14086" max="14086" width="9.140625" style="192"/>
    <col min="14087" max="14087" width="5.85546875" style="192" customWidth="1"/>
    <col min="14088" max="14088" width="3.85546875" style="192" customWidth="1"/>
    <col min="14089" max="14090" width="9.140625" style="192"/>
    <col min="14091" max="14091" width="11.140625" style="192" bestFit="1" customWidth="1"/>
    <col min="14092" max="14334" width="9.140625" style="192"/>
    <col min="14335" max="14335" width="6.42578125" style="192" customWidth="1"/>
    <col min="14336" max="14336" width="13.85546875" style="192" customWidth="1"/>
    <col min="14337" max="14337" width="27.140625" style="192" customWidth="1"/>
    <col min="14338" max="14338" width="13.28515625" style="192" customWidth="1"/>
    <col min="14339" max="14339" width="12.42578125" style="192" customWidth="1"/>
    <col min="14340" max="14341" width="9.28515625" style="192" bestFit="1" customWidth="1"/>
    <col min="14342" max="14342" width="9.140625" style="192"/>
    <col min="14343" max="14343" width="5.85546875" style="192" customWidth="1"/>
    <col min="14344" max="14344" width="3.85546875" style="192" customWidth="1"/>
    <col min="14345" max="14346" width="9.140625" style="192"/>
    <col min="14347" max="14347" width="11.140625" style="192" bestFit="1" customWidth="1"/>
    <col min="14348" max="14590" width="9.140625" style="192"/>
    <col min="14591" max="14591" width="6.42578125" style="192" customWidth="1"/>
    <col min="14592" max="14592" width="13.85546875" style="192" customWidth="1"/>
    <col min="14593" max="14593" width="27.140625" style="192" customWidth="1"/>
    <col min="14594" max="14594" width="13.28515625" style="192" customWidth="1"/>
    <col min="14595" max="14595" width="12.42578125" style="192" customWidth="1"/>
    <col min="14596" max="14597" width="9.28515625" style="192" bestFit="1" customWidth="1"/>
    <col min="14598" max="14598" width="9.140625" style="192"/>
    <col min="14599" max="14599" width="5.85546875" style="192" customWidth="1"/>
    <col min="14600" max="14600" width="3.85546875" style="192" customWidth="1"/>
    <col min="14601" max="14602" width="9.140625" style="192"/>
    <col min="14603" max="14603" width="11.140625" style="192" bestFit="1" customWidth="1"/>
    <col min="14604" max="14846" width="9.140625" style="192"/>
    <col min="14847" max="14847" width="6.42578125" style="192" customWidth="1"/>
    <col min="14848" max="14848" width="13.85546875" style="192" customWidth="1"/>
    <col min="14849" max="14849" width="27.140625" style="192" customWidth="1"/>
    <col min="14850" max="14850" width="13.28515625" style="192" customWidth="1"/>
    <col min="14851" max="14851" width="12.42578125" style="192" customWidth="1"/>
    <col min="14852" max="14853" width="9.28515625" style="192" bestFit="1" customWidth="1"/>
    <col min="14854" max="14854" width="9.140625" style="192"/>
    <col min="14855" max="14855" width="5.85546875" style="192" customWidth="1"/>
    <col min="14856" max="14856" width="3.85546875" style="192" customWidth="1"/>
    <col min="14857" max="14858" width="9.140625" style="192"/>
    <col min="14859" max="14859" width="11.140625" style="192" bestFit="1" customWidth="1"/>
    <col min="14860" max="15102" width="9.140625" style="192"/>
    <col min="15103" max="15103" width="6.42578125" style="192" customWidth="1"/>
    <col min="15104" max="15104" width="13.85546875" style="192" customWidth="1"/>
    <col min="15105" max="15105" width="27.140625" style="192" customWidth="1"/>
    <col min="15106" max="15106" width="13.28515625" style="192" customWidth="1"/>
    <col min="15107" max="15107" width="12.42578125" style="192" customWidth="1"/>
    <col min="15108" max="15109" width="9.28515625" style="192" bestFit="1" customWidth="1"/>
    <col min="15110" max="15110" width="9.140625" style="192"/>
    <col min="15111" max="15111" width="5.85546875" style="192" customWidth="1"/>
    <col min="15112" max="15112" width="3.85546875" style="192" customWidth="1"/>
    <col min="15113" max="15114" width="9.140625" style="192"/>
    <col min="15115" max="15115" width="11.140625" style="192" bestFit="1" customWidth="1"/>
    <col min="15116" max="15358" width="9.140625" style="192"/>
    <col min="15359" max="15359" width="6.42578125" style="192" customWidth="1"/>
    <col min="15360" max="15360" width="13.85546875" style="192" customWidth="1"/>
    <col min="15361" max="15361" width="27.140625" style="192" customWidth="1"/>
    <col min="15362" max="15362" width="13.28515625" style="192" customWidth="1"/>
    <col min="15363" max="15363" width="12.42578125" style="192" customWidth="1"/>
    <col min="15364" max="15365" width="9.28515625" style="192" bestFit="1" customWidth="1"/>
    <col min="15366" max="15366" width="9.140625" style="192"/>
    <col min="15367" max="15367" width="5.85546875" style="192" customWidth="1"/>
    <col min="15368" max="15368" width="3.85546875" style="192" customWidth="1"/>
    <col min="15369" max="15370" width="9.140625" style="192"/>
    <col min="15371" max="15371" width="11.140625" style="192" bestFit="1" customWidth="1"/>
    <col min="15372" max="15614" width="9.140625" style="192"/>
    <col min="15615" max="15615" width="6.42578125" style="192" customWidth="1"/>
    <col min="15616" max="15616" width="13.85546875" style="192" customWidth="1"/>
    <col min="15617" max="15617" width="27.140625" style="192" customWidth="1"/>
    <col min="15618" max="15618" width="13.28515625" style="192" customWidth="1"/>
    <col min="15619" max="15619" width="12.42578125" style="192" customWidth="1"/>
    <col min="15620" max="15621" width="9.28515625" style="192" bestFit="1" customWidth="1"/>
    <col min="15622" max="15622" width="9.140625" style="192"/>
    <col min="15623" max="15623" width="5.85546875" style="192" customWidth="1"/>
    <col min="15624" max="15624" width="3.85546875" style="192" customWidth="1"/>
    <col min="15625" max="15626" width="9.140625" style="192"/>
    <col min="15627" max="15627" width="11.140625" style="192" bestFit="1" customWidth="1"/>
    <col min="15628" max="15870" width="9.140625" style="192"/>
    <col min="15871" max="15871" width="6.42578125" style="192" customWidth="1"/>
    <col min="15872" max="15872" width="13.85546875" style="192" customWidth="1"/>
    <col min="15873" max="15873" width="27.140625" style="192" customWidth="1"/>
    <col min="15874" max="15874" width="13.28515625" style="192" customWidth="1"/>
    <col min="15875" max="15875" width="12.42578125" style="192" customWidth="1"/>
    <col min="15876" max="15877" width="9.28515625" style="192" bestFit="1" customWidth="1"/>
    <col min="15878" max="15878" width="9.140625" style="192"/>
    <col min="15879" max="15879" width="5.85546875" style="192" customWidth="1"/>
    <col min="15880" max="15880" width="3.85546875" style="192" customWidth="1"/>
    <col min="15881" max="15882" width="9.140625" style="192"/>
    <col min="15883" max="15883" width="11.140625" style="192" bestFit="1" customWidth="1"/>
    <col min="15884" max="16126" width="9.140625" style="192"/>
    <col min="16127" max="16127" width="6.42578125" style="192" customWidth="1"/>
    <col min="16128" max="16128" width="13.85546875" style="192" customWidth="1"/>
    <col min="16129" max="16129" width="27.140625" style="192" customWidth="1"/>
    <col min="16130" max="16130" width="13.28515625" style="192" customWidth="1"/>
    <col min="16131" max="16131" width="12.42578125" style="192" customWidth="1"/>
    <col min="16132" max="16133" width="9.28515625" style="192" bestFit="1" customWidth="1"/>
    <col min="16134" max="16134" width="9.140625" style="192"/>
    <col min="16135" max="16135" width="5.85546875" style="192" customWidth="1"/>
    <col min="16136" max="16136" width="3.85546875" style="192" customWidth="1"/>
    <col min="16137" max="16138" width="9.140625" style="192"/>
    <col min="16139" max="16139" width="11.140625" style="192" bestFit="1" customWidth="1"/>
    <col min="16140" max="16384" width="9.140625" style="192"/>
  </cols>
  <sheetData>
    <row r="1" spans="1:16" ht="15.75" customHeight="1">
      <c r="B1" s="193"/>
      <c r="F1" s="419"/>
      <c r="G1" s="419"/>
      <c r="H1" s="419"/>
    </row>
    <row r="2" spans="1:16" ht="15.75" customHeight="1">
      <c r="A2" s="420" t="s">
        <v>191</v>
      </c>
      <c r="B2" s="420"/>
      <c r="C2" s="420"/>
      <c r="D2" s="420"/>
      <c r="E2" s="420"/>
      <c r="F2" s="420"/>
      <c r="G2" s="420"/>
      <c r="H2" s="420"/>
    </row>
    <row r="3" spans="1:16" ht="15.75" customHeight="1">
      <c r="A3" s="420" t="s">
        <v>52</v>
      </c>
      <c r="B3" s="420"/>
      <c r="C3" s="420"/>
      <c r="D3" s="420"/>
      <c r="E3" s="420"/>
      <c r="F3" s="420"/>
      <c r="G3" s="420"/>
      <c r="H3" s="420"/>
    </row>
    <row r="4" spans="1:16" ht="15.75" customHeight="1">
      <c r="A4" s="193"/>
      <c r="B4" s="193"/>
      <c r="C4" s="193"/>
      <c r="D4" s="193"/>
      <c r="E4" s="193"/>
      <c r="F4" s="193"/>
      <c r="G4" s="193"/>
      <c r="H4" s="193"/>
      <c r="I4" s="166"/>
      <c r="J4" s="166"/>
      <c r="K4" s="166"/>
      <c r="L4" s="166"/>
      <c r="M4" s="166"/>
    </row>
    <row r="5" spans="1:16" ht="36" customHeight="1">
      <c r="A5" s="421" t="s">
        <v>2</v>
      </c>
      <c r="B5" s="421" t="s">
        <v>53</v>
      </c>
      <c r="C5" s="421" t="s">
        <v>54</v>
      </c>
      <c r="D5" s="421" t="s">
        <v>178</v>
      </c>
      <c r="E5" s="421" t="s">
        <v>56</v>
      </c>
      <c r="F5" s="421" t="s">
        <v>57</v>
      </c>
      <c r="G5" s="421"/>
      <c r="H5" s="230" t="s">
        <v>58</v>
      </c>
      <c r="I5" s="166"/>
      <c r="J5" s="166"/>
      <c r="K5" s="166"/>
      <c r="L5" s="166"/>
      <c r="M5" s="166"/>
    </row>
    <row r="6" spans="1:16" ht="67.5" customHeight="1">
      <c r="A6" s="421"/>
      <c r="B6" s="421"/>
      <c r="C6" s="421"/>
      <c r="D6" s="421"/>
      <c r="E6" s="421"/>
      <c r="F6" s="195" t="s">
        <v>59</v>
      </c>
      <c r="G6" s="195" t="s">
        <v>60</v>
      </c>
      <c r="H6" s="230" t="s">
        <v>61</v>
      </c>
      <c r="I6" s="166"/>
      <c r="J6" s="166"/>
      <c r="K6" s="166"/>
      <c r="L6" s="166"/>
      <c r="M6" s="166"/>
    </row>
    <row r="7" spans="1:16" ht="26.25" customHeight="1">
      <c r="A7" s="195"/>
      <c r="B7" s="195"/>
      <c r="C7" s="204" t="s">
        <v>179</v>
      </c>
      <c r="D7" s="195"/>
      <c r="E7" s="195"/>
      <c r="F7" s="195"/>
      <c r="G7" s="195"/>
      <c r="H7" s="236">
        <f>(F9+G9*E9)*E10*E12*E13</f>
        <v>8640</v>
      </c>
      <c r="I7" s="166"/>
      <c r="J7" s="166"/>
      <c r="K7" s="166"/>
      <c r="L7" s="166"/>
      <c r="M7" s="166"/>
    </row>
    <row r="8" spans="1:16" ht="38.25" hidden="1" customHeight="1">
      <c r="A8" s="195">
        <v>1</v>
      </c>
      <c r="B8" s="197" t="s">
        <v>136</v>
      </c>
      <c r="C8" s="204" t="s">
        <v>137</v>
      </c>
      <c r="D8" s="195" t="s">
        <v>115</v>
      </c>
      <c r="E8" s="195">
        <v>43</v>
      </c>
      <c r="F8" s="205">
        <v>21.6</v>
      </c>
      <c r="G8" s="195">
        <v>0</v>
      </c>
      <c r="H8" s="236">
        <f>(E8*G8+F8)*1</f>
        <v>21.6</v>
      </c>
      <c r="I8" s="166"/>
      <c r="J8" s="166"/>
      <c r="K8" s="166"/>
      <c r="L8" s="166"/>
      <c r="M8" s="166"/>
    </row>
    <row r="9" spans="1:16" ht="45" customHeight="1">
      <c r="A9" s="195">
        <v>1</v>
      </c>
      <c r="B9" s="197" t="s">
        <v>136</v>
      </c>
      <c r="C9" s="204" t="s">
        <v>152</v>
      </c>
      <c r="D9" s="195" t="s">
        <v>115</v>
      </c>
      <c r="E9" s="206">
        <v>10</v>
      </c>
      <c r="F9" s="206">
        <v>21600</v>
      </c>
      <c r="G9" s="206">
        <v>0</v>
      </c>
      <c r="H9" s="236"/>
      <c r="I9" s="166"/>
      <c r="J9" s="166"/>
      <c r="K9" s="166"/>
      <c r="L9" s="166"/>
      <c r="M9" s="166"/>
    </row>
    <row r="10" spans="1:16" ht="25.5">
      <c r="A10" s="195"/>
      <c r="B10" s="197" t="s">
        <v>141</v>
      </c>
      <c r="C10" s="204" t="s">
        <v>140</v>
      </c>
      <c r="D10" s="195"/>
      <c r="E10" s="206">
        <v>0.8</v>
      </c>
      <c r="F10" s="195"/>
      <c r="G10" s="195"/>
      <c r="H10" s="236"/>
      <c r="I10" s="166"/>
      <c r="J10" s="166"/>
      <c r="K10" s="166"/>
      <c r="L10" s="166"/>
      <c r="M10" s="166"/>
      <c r="P10" s="207"/>
    </row>
    <row r="11" spans="1:16" ht="25.5" hidden="1" customHeight="1">
      <c r="A11" s="195"/>
      <c r="B11" s="197" t="s">
        <v>127</v>
      </c>
      <c r="C11" s="204" t="s">
        <v>123</v>
      </c>
      <c r="D11" s="195"/>
      <c r="E11" s="206">
        <v>0</v>
      </c>
      <c r="F11" s="195"/>
      <c r="G11" s="195"/>
      <c r="H11" s="236"/>
      <c r="I11" s="166"/>
      <c r="J11" s="166"/>
      <c r="K11" s="166"/>
      <c r="L11" s="166"/>
      <c r="M11" s="166"/>
      <c r="P11" s="207"/>
    </row>
    <row r="12" spans="1:16" ht="25.5" hidden="1" customHeight="1">
      <c r="A12" s="195"/>
      <c r="B12" s="197" t="s">
        <v>139</v>
      </c>
      <c r="C12" s="204" t="s">
        <v>138</v>
      </c>
      <c r="D12" s="195"/>
      <c r="E12" s="206">
        <v>1</v>
      </c>
      <c r="F12" s="195"/>
      <c r="G12" s="195"/>
      <c r="H12" s="236"/>
      <c r="I12" s="166"/>
      <c r="J12" s="166"/>
      <c r="K12" s="166"/>
      <c r="L12" s="166"/>
      <c r="M12" s="166"/>
      <c r="P12" s="207"/>
    </row>
    <row r="13" spans="1:16" ht="30" customHeight="1">
      <c r="A13" s="195"/>
      <c r="B13" s="197" t="s">
        <v>180</v>
      </c>
      <c r="C13" s="204" t="s">
        <v>181</v>
      </c>
      <c r="D13" s="195"/>
      <c r="E13" s="206">
        <v>0.5</v>
      </c>
      <c r="F13" s="195"/>
      <c r="G13" s="195"/>
      <c r="H13" s="236"/>
      <c r="I13" s="166"/>
      <c r="J13" s="166"/>
      <c r="K13" s="166"/>
      <c r="L13" s="166"/>
      <c r="M13" s="166"/>
      <c r="P13" s="207"/>
    </row>
    <row r="14" spans="1:16" ht="15.75" customHeight="1">
      <c r="A14" s="195"/>
      <c r="B14" s="195"/>
      <c r="C14" s="204" t="s">
        <v>149</v>
      </c>
      <c r="D14" s="195"/>
      <c r="E14" s="195"/>
      <c r="F14" s="195"/>
      <c r="G14" s="195"/>
      <c r="H14" s="236">
        <f>H7</f>
        <v>8640</v>
      </c>
      <c r="I14" s="208"/>
      <c r="J14" s="166"/>
      <c r="K14" s="166"/>
      <c r="L14" s="166"/>
      <c r="M14" s="166"/>
    </row>
    <row r="15" spans="1:16" ht="18.75" hidden="1" customHeight="1">
      <c r="A15" s="195"/>
      <c r="B15" s="195"/>
      <c r="C15" s="204" t="s">
        <v>1</v>
      </c>
      <c r="D15" s="195" t="s">
        <v>128</v>
      </c>
      <c r="E15" s="195"/>
      <c r="F15" s="195"/>
      <c r="G15" s="195"/>
      <c r="H15" s="236"/>
      <c r="I15" s="166"/>
      <c r="J15" s="166"/>
      <c r="K15" s="166"/>
      <c r="L15" s="166"/>
      <c r="M15" s="166"/>
    </row>
    <row r="16" spans="1:16" s="196" customFormat="1" ht="18.75" hidden="1" customHeight="1">
      <c r="A16" s="184"/>
      <c r="B16" s="184"/>
      <c r="C16" s="183" t="s">
        <v>107</v>
      </c>
      <c r="D16" s="184" t="s">
        <v>63</v>
      </c>
      <c r="E16" s="185">
        <f>'[59]Сводная ПИР новая'!D18</f>
        <v>0</v>
      </c>
      <c r="F16" s="184"/>
      <c r="G16" s="184"/>
      <c r="H16" s="237">
        <f>H14*E16</f>
        <v>0</v>
      </c>
      <c r="I16" s="166"/>
      <c r="J16" s="166"/>
      <c r="K16" s="166"/>
      <c r="L16" s="166"/>
      <c r="M16" s="166"/>
    </row>
    <row r="17" spans="1:13" ht="26.25" customHeight="1">
      <c r="A17" s="195" t="s">
        <v>116</v>
      </c>
      <c r="B17" s="195"/>
      <c r="C17" s="209" t="s">
        <v>62</v>
      </c>
      <c r="D17" s="421"/>
      <c r="E17" s="421"/>
      <c r="F17" s="195"/>
      <c r="G17" s="195"/>
      <c r="H17" s="236"/>
      <c r="I17" s="208"/>
      <c r="J17" s="166"/>
      <c r="K17" s="166"/>
      <c r="L17" s="166"/>
      <c r="M17" s="166"/>
    </row>
    <row r="18" spans="1:13" ht="63.75">
      <c r="A18" s="195"/>
      <c r="B18" s="184" t="str">
        <f>'ПИР ТП'!B14</f>
        <v>Приложение к Приказу Москомэкспертизы №МКЭ-ОД/23-142 от 21.12.2023</v>
      </c>
      <c r="C18" s="183" t="str">
        <f>'ПИР ТП'!C14</f>
        <v>Стоимость в ценах 4 кв. 2024г.</v>
      </c>
      <c r="D18" s="184" t="s">
        <v>63</v>
      </c>
      <c r="E18" s="184">
        <f>'ПИР ТП'!E14</f>
        <v>5.6470000000000002</v>
      </c>
      <c r="F18" s="195"/>
      <c r="G18" s="195"/>
      <c r="H18" s="236">
        <f>H14*E18</f>
        <v>48790.080000000002</v>
      </c>
      <c r="I18" s="166"/>
      <c r="J18" s="166"/>
      <c r="K18" s="166"/>
      <c r="L18" s="166"/>
      <c r="M18" s="166"/>
    </row>
    <row r="19" spans="1:13" ht="22.5" customHeight="1">
      <c r="A19" s="195" t="s">
        <v>116</v>
      </c>
      <c r="B19" s="195"/>
      <c r="C19" s="204" t="s">
        <v>64</v>
      </c>
      <c r="D19" s="195"/>
      <c r="E19" s="195"/>
      <c r="F19" s="195"/>
      <c r="G19" s="195"/>
      <c r="H19" s="236">
        <f>H18</f>
        <v>48790.080000000002</v>
      </c>
      <c r="I19" s="166"/>
      <c r="J19" s="166"/>
      <c r="K19" s="166"/>
      <c r="L19" s="166"/>
      <c r="M19" s="166"/>
    </row>
    <row r="20" spans="1:13" ht="15.75" customHeight="1">
      <c r="I20" s="166"/>
      <c r="J20" s="166"/>
      <c r="K20" s="166"/>
      <c r="L20" s="166"/>
      <c r="M20" s="166"/>
    </row>
    <row r="21" spans="1:13" ht="15.75" customHeight="1">
      <c r="I21" s="166"/>
      <c r="J21" s="166"/>
      <c r="K21" s="166"/>
      <c r="L21" s="166"/>
      <c r="M21" s="166"/>
    </row>
  </sheetData>
  <mergeCells count="10">
    <mergeCell ref="D17:E17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8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5"/>
  <sheetViews>
    <sheetView view="pageBreakPreview" zoomScale="85" zoomScaleSheetLayoutView="85" workbookViewId="0">
      <selection activeCell="H11" sqref="H11"/>
    </sheetView>
  </sheetViews>
  <sheetFormatPr defaultRowHeight="12.75"/>
  <cols>
    <col min="1" max="1" width="4.28515625" style="87" customWidth="1"/>
    <col min="2" max="2" width="17.7109375" style="87" customWidth="1"/>
    <col min="3" max="3" width="50" style="87" customWidth="1"/>
    <col min="4" max="5" width="12.140625" style="87" customWidth="1"/>
    <col min="6" max="6" width="12.42578125" style="87" bestFit="1" customWidth="1"/>
    <col min="7" max="7" width="11.42578125" style="87" customWidth="1"/>
    <col min="8" max="8" width="16.5703125" style="87" customWidth="1"/>
    <col min="9" max="9" width="12.28515625" style="87" bestFit="1" customWidth="1"/>
    <col min="10" max="254" width="9.140625" style="87"/>
    <col min="255" max="255" width="5" style="87" customWidth="1"/>
    <col min="256" max="256" width="13.7109375" style="87" customWidth="1"/>
    <col min="257" max="257" width="28.7109375" style="87" customWidth="1"/>
    <col min="258" max="258" width="13.42578125" style="87" customWidth="1"/>
    <col min="259" max="259" width="11.85546875" style="87" customWidth="1"/>
    <col min="260" max="262" width="9.140625" style="87"/>
    <col min="263" max="263" width="4.85546875" style="87" customWidth="1"/>
    <col min="264" max="264" width="2.28515625" style="87" customWidth="1"/>
    <col min="265" max="510" width="9.140625" style="87"/>
    <col min="511" max="511" width="5" style="87" customWidth="1"/>
    <col min="512" max="512" width="13.7109375" style="87" customWidth="1"/>
    <col min="513" max="513" width="28.7109375" style="87" customWidth="1"/>
    <col min="514" max="514" width="13.42578125" style="87" customWidth="1"/>
    <col min="515" max="515" width="11.85546875" style="87" customWidth="1"/>
    <col min="516" max="518" width="9.140625" style="87"/>
    <col min="519" max="519" width="4.85546875" style="87" customWidth="1"/>
    <col min="520" max="520" width="2.28515625" style="87" customWidth="1"/>
    <col min="521" max="766" width="9.140625" style="87"/>
    <col min="767" max="767" width="5" style="87" customWidth="1"/>
    <col min="768" max="768" width="13.7109375" style="87" customWidth="1"/>
    <col min="769" max="769" width="28.7109375" style="87" customWidth="1"/>
    <col min="770" max="770" width="13.42578125" style="87" customWidth="1"/>
    <col min="771" max="771" width="11.85546875" style="87" customWidth="1"/>
    <col min="772" max="774" width="9.140625" style="87"/>
    <col min="775" max="775" width="4.85546875" style="87" customWidth="1"/>
    <col min="776" max="776" width="2.28515625" style="87" customWidth="1"/>
    <col min="777" max="1022" width="9.140625" style="87"/>
    <col min="1023" max="1023" width="5" style="87" customWidth="1"/>
    <col min="1024" max="1024" width="13.7109375" style="87" customWidth="1"/>
    <col min="1025" max="1025" width="28.7109375" style="87" customWidth="1"/>
    <col min="1026" max="1026" width="13.42578125" style="87" customWidth="1"/>
    <col min="1027" max="1027" width="11.85546875" style="87" customWidth="1"/>
    <col min="1028" max="1030" width="9.140625" style="87"/>
    <col min="1031" max="1031" width="4.85546875" style="87" customWidth="1"/>
    <col min="1032" max="1032" width="2.28515625" style="87" customWidth="1"/>
    <col min="1033" max="1278" width="9.140625" style="87"/>
    <col min="1279" max="1279" width="5" style="87" customWidth="1"/>
    <col min="1280" max="1280" width="13.7109375" style="87" customWidth="1"/>
    <col min="1281" max="1281" width="28.7109375" style="87" customWidth="1"/>
    <col min="1282" max="1282" width="13.42578125" style="87" customWidth="1"/>
    <col min="1283" max="1283" width="11.85546875" style="87" customWidth="1"/>
    <col min="1284" max="1286" width="9.140625" style="87"/>
    <col min="1287" max="1287" width="4.85546875" style="87" customWidth="1"/>
    <col min="1288" max="1288" width="2.28515625" style="87" customWidth="1"/>
    <col min="1289" max="1534" width="9.140625" style="87"/>
    <col min="1535" max="1535" width="5" style="87" customWidth="1"/>
    <col min="1536" max="1536" width="13.7109375" style="87" customWidth="1"/>
    <col min="1537" max="1537" width="28.7109375" style="87" customWidth="1"/>
    <col min="1538" max="1538" width="13.42578125" style="87" customWidth="1"/>
    <col min="1539" max="1539" width="11.85546875" style="87" customWidth="1"/>
    <col min="1540" max="1542" width="9.140625" style="87"/>
    <col min="1543" max="1543" width="4.85546875" style="87" customWidth="1"/>
    <col min="1544" max="1544" width="2.28515625" style="87" customWidth="1"/>
    <col min="1545" max="1790" width="9.140625" style="87"/>
    <col min="1791" max="1791" width="5" style="87" customWidth="1"/>
    <col min="1792" max="1792" width="13.7109375" style="87" customWidth="1"/>
    <col min="1793" max="1793" width="28.7109375" style="87" customWidth="1"/>
    <col min="1794" max="1794" width="13.42578125" style="87" customWidth="1"/>
    <col min="1795" max="1795" width="11.85546875" style="87" customWidth="1"/>
    <col min="1796" max="1798" width="9.140625" style="87"/>
    <col min="1799" max="1799" width="4.85546875" style="87" customWidth="1"/>
    <col min="1800" max="1800" width="2.28515625" style="87" customWidth="1"/>
    <col min="1801" max="2046" width="9.140625" style="87"/>
    <col min="2047" max="2047" width="5" style="87" customWidth="1"/>
    <col min="2048" max="2048" width="13.7109375" style="87" customWidth="1"/>
    <col min="2049" max="2049" width="28.7109375" style="87" customWidth="1"/>
    <col min="2050" max="2050" width="13.42578125" style="87" customWidth="1"/>
    <col min="2051" max="2051" width="11.85546875" style="87" customWidth="1"/>
    <col min="2052" max="2054" width="9.140625" style="87"/>
    <col min="2055" max="2055" width="4.85546875" style="87" customWidth="1"/>
    <col min="2056" max="2056" width="2.28515625" style="87" customWidth="1"/>
    <col min="2057" max="2302" width="9.140625" style="87"/>
    <col min="2303" max="2303" width="5" style="87" customWidth="1"/>
    <col min="2304" max="2304" width="13.7109375" style="87" customWidth="1"/>
    <col min="2305" max="2305" width="28.7109375" style="87" customWidth="1"/>
    <col min="2306" max="2306" width="13.42578125" style="87" customWidth="1"/>
    <col min="2307" max="2307" width="11.85546875" style="87" customWidth="1"/>
    <col min="2308" max="2310" width="9.140625" style="87"/>
    <col min="2311" max="2311" width="4.85546875" style="87" customWidth="1"/>
    <col min="2312" max="2312" width="2.28515625" style="87" customWidth="1"/>
    <col min="2313" max="2558" width="9.140625" style="87"/>
    <col min="2559" max="2559" width="5" style="87" customWidth="1"/>
    <col min="2560" max="2560" width="13.7109375" style="87" customWidth="1"/>
    <col min="2561" max="2561" width="28.7109375" style="87" customWidth="1"/>
    <col min="2562" max="2562" width="13.42578125" style="87" customWidth="1"/>
    <col min="2563" max="2563" width="11.85546875" style="87" customWidth="1"/>
    <col min="2564" max="2566" width="9.140625" style="87"/>
    <col min="2567" max="2567" width="4.85546875" style="87" customWidth="1"/>
    <col min="2568" max="2568" width="2.28515625" style="87" customWidth="1"/>
    <col min="2569" max="2814" width="9.140625" style="87"/>
    <col min="2815" max="2815" width="5" style="87" customWidth="1"/>
    <col min="2816" max="2816" width="13.7109375" style="87" customWidth="1"/>
    <col min="2817" max="2817" width="28.7109375" style="87" customWidth="1"/>
    <col min="2818" max="2818" width="13.42578125" style="87" customWidth="1"/>
    <col min="2819" max="2819" width="11.85546875" style="87" customWidth="1"/>
    <col min="2820" max="2822" width="9.140625" style="87"/>
    <col min="2823" max="2823" width="4.85546875" style="87" customWidth="1"/>
    <col min="2824" max="2824" width="2.28515625" style="87" customWidth="1"/>
    <col min="2825" max="3070" width="9.140625" style="87"/>
    <col min="3071" max="3071" width="5" style="87" customWidth="1"/>
    <col min="3072" max="3072" width="13.7109375" style="87" customWidth="1"/>
    <col min="3073" max="3073" width="28.7109375" style="87" customWidth="1"/>
    <col min="3074" max="3074" width="13.42578125" style="87" customWidth="1"/>
    <col min="3075" max="3075" width="11.85546875" style="87" customWidth="1"/>
    <col min="3076" max="3078" width="9.140625" style="87"/>
    <col min="3079" max="3079" width="4.85546875" style="87" customWidth="1"/>
    <col min="3080" max="3080" width="2.28515625" style="87" customWidth="1"/>
    <col min="3081" max="3326" width="9.140625" style="87"/>
    <col min="3327" max="3327" width="5" style="87" customWidth="1"/>
    <col min="3328" max="3328" width="13.7109375" style="87" customWidth="1"/>
    <col min="3329" max="3329" width="28.7109375" style="87" customWidth="1"/>
    <col min="3330" max="3330" width="13.42578125" style="87" customWidth="1"/>
    <col min="3331" max="3331" width="11.85546875" style="87" customWidth="1"/>
    <col min="3332" max="3334" width="9.140625" style="87"/>
    <col min="3335" max="3335" width="4.85546875" style="87" customWidth="1"/>
    <col min="3336" max="3336" width="2.28515625" style="87" customWidth="1"/>
    <col min="3337" max="3582" width="9.140625" style="87"/>
    <col min="3583" max="3583" width="5" style="87" customWidth="1"/>
    <col min="3584" max="3584" width="13.7109375" style="87" customWidth="1"/>
    <col min="3585" max="3585" width="28.7109375" style="87" customWidth="1"/>
    <col min="3586" max="3586" width="13.42578125" style="87" customWidth="1"/>
    <col min="3587" max="3587" width="11.85546875" style="87" customWidth="1"/>
    <col min="3588" max="3590" width="9.140625" style="87"/>
    <col min="3591" max="3591" width="4.85546875" style="87" customWidth="1"/>
    <col min="3592" max="3592" width="2.28515625" style="87" customWidth="1"/>
    <col min="3593" max="3838" width="9.140625" style="87"/>
    <col min="3839" max="3839" width="5" style="87" customWidth="1"/>
    <col min="3840" max="3840" width="13.7109375" style="87" customWidth="1"/>
    <col min="3841" max="3841" width="28.7109375" style="87" customWidth="1"/>
    <col min="3842" max="3842" width="13.42578125" style="87" customWidth="1"/>
    <col min="3843" max="3843" width="11.85546875" style="87" customWidth="1"/>
    <col min="3844" max="3846" width="9.140625" style="87"/>
    <col min="3847" max="3847" width="4.85546875" style="87" customWidth="1"/>
    <col min="3848" max="3848" width="2.28515625" style="87" customWidth="1"/>
    <col min="3849" max="4094" width="9.140625" style="87"/>
    <col min="4095" max="4095" width="5" style="87" customWidth="1"/>
    <col min="4096" max="4096" width="13.7109375" style="87" customWidth="1"/>
    <col min="4097" max="4097" width="28.7109375" style="87" customWidth="1"/>
    <col min="4098" max="4098" width="13.42578125" style="87" customWidth="1"/>
    <col min="4099" max="4099" width="11.85546875" style="87" customWidth="1"/>
    <col min="4100" max="4102" width="9.140625" style="87"/>
    <col min="4103" max="4103" width="4.85546875" style="87" customWidth="1"/>
    <col min="4104" max="4104" width="2.28515625" style="87" customWidth="1"/>
    <col min="4105" max="4350" width="9.140625" style="87"/>
    <col min="4351" max="4351" width="5" style="87" customWidth="1"/>
    <col min="4352" max="4352" width="13.7109375" style="87" customWidth="1"/>
    <col min="4353" max="4353" width="28.7109375" style="87" customWidth="1"/>
    <col min="4354" max="4354" width="13.42578125" style="87" customWidth="1"/>
    <col min="4355" max="4355" width="11.85546875" style="87" customWidth="1"/>
    <col min="4356" max="4358" width="9.140625" style="87"/>
    <col min="4359" max="4359" width="4.85546875" style="87" customWidth="1"/>
    <col min="4360" max="4360" width="2.28515625" style="87" customWidth="1"/>
    <col min="4361" max="4606" width="9.140625" style="87"/>
    <col min="4607" max="4607" width="5" style="87" customWidth="1"/>
    <col min="4608" max="4608" width="13.7109375" style="87" customWidth="1"/>
    <col min="4609" max="4609" width="28.7109375" style="87" customWidth="1"/>
    <col min="4610" max="4610" width="13.42578125" style="87" customWidth="1"/>
    <col min="4611" max="4611" width="11.85546875" style="87" customWidth="1"/>
    <col min="4612" max="4614" width="9.140625" style="87"/>
    <col min="4615" max="4615" width="4.85546875" style="87" customWidth="1"/>
    <col min="4616" max="4616" width="2.28515625" style="87" customWidth="1"/>
    <col min="4617" max="4862" width="9.140625" style="87"/>
    <col min="4863" max="4863" width="5" style="87" customWidth="1"/>
    <col min="4864" max="4864" width="13.7109375" style="87" customWidth="1"/>
    <col min="4865" max="4865" width="28.7109375" style="87" customWidth="1"/>
    <col min="4866" max="4866" width="13.42578125" style="87" customWidth="1"/>
    <col min="4867" max="4867" width="11.85546875" style="87" customWidth="1"/>
    <col min="4868" max="4870" width="9.140625" style="87"/>
    <col min="4871" max="4871" width="4.85546875" style="87" customWidth="1"/>
    <col min="4872" max="4872" width="2.28515625" style="87" customWidth="1"/>
    <col min="4873" max="5118" width="9.140625" style="87"/>
    <col min="5119" max="5119" width="5" style="87" customWidth="1"/>
    <col min="5120" max="5120" width="13.7109375" style="87" customWidth="1"/>
    <col min="5121" max="5121" width="28.7109375" style="87" customWidth="1"/>
    <col min="5122" max="5122" width="13.42578125" style="87" customWidth="1"/>
    <col min="5123" max="5123" width="11.85546875" style="87" customWidth="1"/>
    <col min="5124" max="5126" width="9.140625" style="87"/>
    <col min="5127" max="5127" width="4.85546875" style="87" customWidth="1"/>
    <col min="5128" max="5128" width="2.28515625" style="87" customWidth="1"/>
    <col min="5129" max="5374" width="9.140625" style="87"/>
    <col min="5375" max="5375" width="5" style="87" customWidth="1"/>
    <col min="5376" max="5376" width="13.7109375" style="87" customWidth="1"/>
    <col min="5377" max="5377" width="28.7109375" style="87" customWidth="1"/>
    <col min="5378" max="5378" width="13.42578125" style="87" customWidth="1"/>
    <col min="5379" max="5379" width="11.85546875" style="87" customWidth="1"/>
    <col min="5380" max="5382" width="9.140625" style="87"/>
    <col min="5383" max="5383" width="4.85546875" style="87" customWidth="1"/>
    <col min="5384" max="5384" width="2.28515625" style="87" customWidth="1"/>
    <col min="5385" max="5630" width="9.140625" style="87"/>
    <col min="5631" max="5631" width="5" style="87" customWidth="1"/>
    <col min="5632" max="5632" width="13.7109375" style="87" customWidth="1"/>
    <col min="5633" max="5633" width="28.7109375" style="87" customWidth="1"/>
    <col min="5634" max="5634" width="13.42578125" style="87" customWidth="1"/>
    <col min="5635" max="5635" width="11.85546875" style="87" customWidth="1"/>
    <col min="5636" max="5638" width="9.140625" style="87"/>
    <col min="5639" max="5639" width="4.85546875" style="87" customWidth="1"/>
    <col min="5640" max="5640" width="2.28515625" style="87" customWidth="1"/>
    <col min="5641" max="5886" width="9.140625" style="87"/>
    <col min="5887" max="5887" width="5" style="87" customWidth="1"/>
    <col min="5888" max="5888" width="13.7109375" style="87" customWidth="1"/>
    <col min="5889" max="5889" width="28.7109375" style="87" customWidth="1"/>
    <col min="5890" max="5890" width="13.42578125" style="87" customWidth="1"/>
    <col min="5891" max="5891" width="11.85546875" style="87" customWidth="1"/>
    <col min="5892" max="5894" width="9.140625" style="87"/>
    <col min="5895" max="5895" width="4.85546875" style="87" customWidth="1"/>
    <col min="5896" max="5896" width="2.28515625" style="87" customWidth="1"/>
    <col min="5897" max="6142" width="9.140625" style="87"/>
    <col min="6143" max="6143" width="5" style="87" customWidth="1"/>
    <col min="6144" max="6144" width="13.7109375" style="87" customWidth="1"/>
    <col min="6145" max="6145" width="28.7109375" style="87" customWidth="1"/>
    <col min="6146" max="6146" width="13.42578125" style="87" customWidth="1"/>
    <col min="6147" max="6147" width="11.85546875" style="87" customWidth="1"/>
    <col min="6148" max="6150" width="9.140625" style="87"/>
    <col min="6151" max="6151" width="4.85546875" style="87" customWidth="1"/>
    <col min="6152" max="6152" width="2.28515625" style="87" customWidth="1"/>
    <col min="6153" max="6398" width="9.140625" style="87"/>
    <col min="6399" max="6399" width="5" style="87" customWidth="1"/>
    <col min="6400" max="6400" width="13.7109375" style="87" customWidth="1"/>
    <col min="6401" max="6401" width="28.7109375" style="87" customWidth="1"/>
    <col min="6402" max="6402" width="13.42578125" style="87" customWidth="1"/>
    <col min="6403" max="6403" width="11.85546875" style="87" customWidth="1"/>
    <col min="6404" max="6406" width="9.140625" style="87"/>
    <col min="6407" max="6407" width="4.85546875" style="87" customWidth="1"/>
    <col min="6408" max="6408" width="2.28515625" style="87" customWidth="1"/>
    <col min="6409" max="6654" width="9.140625" style="87"/>
    <col min="6655" max="6655" width="5" style="87" customWidth="1"/>
    <col min="6656" max="6656" width="13.7109375" style="87" customWidth="1"/>
    <col min="6657" max="6657" width="28.7109375" style="87" customWidth="1"/>
    <col min="6658" max="6658" width="13.42578125" style="87" customWidth="1"/>
    <col min="6659" max="6659" width="11.85546875" style="87" customWidth="1"/>
    <col min="6660" max="6662" width="9.140625" style="87"/>
    <col min="6663" max="6663" width="4.85546875" style="87" customWidth="1"/>
    <col min="6664" max="6664" width="2.28515625" style="87" customWidth="1"/>
    <col min="6665" max="6910" width="9.140625" style="87"/>
    <col min="6911" max="6911" width="5" style="87" customWidth="1"/>
    <col min="6912" max="6912" width="13.7109375" style="87" customWidth="1"/>
    <col min="6913" max="6913" width="28.7109375" style="87" customWidth="1"/>
    <col min="6914" max="6914" width="13.42578125" style="87" customWidth="1"/>
    <col min="6915" max="6915" width="11.85546875" style="87" customWidth="1"/>
    <col min="6916" max="6918" width="9.140625" style="87"/>
    <col min="6919" max="6919" width="4.85546875" style="87" customWidth="1"/>
    <col min="6920" max="6920" width="2.28515625" style="87" customWidth="1"/>
    <col min="6921" max="7166" width="9.140625" style="87"/>
    <col min="7167" max="7167" width="5" style="87" customWidth="1"/>
    <col min="7168" max="7168" width="13.7109375" style="87" customWidth="1"/>
    <col min="7169" max="7169" width="28.7109375" style="87" customWidth="1"/>
    <col min="7170" max="7170" width="13.42578125" style="87" customWidth="1"/>
    <col min="7171" max="7171" width="11.85546875" style="87" customWidth="1"/>
    <col min="7172" max="7174" width="9.140625" style="87"/>
    <col min="7175" max="7175" width="4.85546875" style="87" customWidth="1"/>
    <col min="7176" max="7176" width="2.28515625" style="87" customWidth="1"/>
    <col min="7177" max="7422" width="9.140625" style="87"/>
    <col min="7423" max="7423" width="5" style="87" customWidth="1"/>
    <col min="7424" max="7424" width="13.7109375" style="87" customWidth="1"/>
    <col min="7425" max="7425" width="28.7109375" style="87" customWidth="1"/>
    <col min="7426" max="7426" width="13.42578125" style="87" customWidth="1"/>
    <col min="7427" max="7427" width="11.85546875" style="87" customWidth="1"/>
    <col min="7428" max="7430" width="9.140625" style="87"/>
    <col min="7431" max="7431" width="4.85546875" style="87" customWidth="1"/>
    <col min="7432" max="7432" width="2.28515625" style="87" customWidth="1"/>
    <col min="7433" max="7678" width="9.140625" style="87"/>
    <col min="7679" max="7679" width="5" style="87" customWidth="1"/>
    <col min="7680" max="7680" width="13.7109375" style="87" customWidth="1"/>
    <col min="7681" max="7681" width="28.7109375" style="87" customWidth="1"/>
    <col min="7682" max="7682" width="13.42578125" style="87" customWidth="1"/>
    <col min="7683" max="7683" width="11.85546875" style="87" customWidth="1"/>
    <col min="7684" max="7686" width="9.140625" style="87"/>
    <col min="7687" max="7687" width="4.85546875" style="87" customWidth="1"/>
    <col min="7688" max="7688" width="2.28515625" style="87" customWidth="1"/>
    <col min="7689" max="7934" width="9.140625" style="87"/>
    <col min="7935" max="7935" width="5" style="87" customWidth="1"/>
    <col min="7936" max="7936" width="13.7109375" style="87" customWidth="1"/>
    <col min="7937" max="7937" width="28.7109375" style="87" customWidth="1"/>
    <col min="7938" max="7938" width="13.42578125" style="87" customWidth="1"/>
    <col min="7939" max="7939" width="11.85546875" style="87" customWidth="1"/>
    <col min="7940" max="7942" width="9.140625" style="87"/>
    <col min="7943" max="7943" width="4.85546875" style="87" customWidth="1"/>
    <col min="7944" max="7944" width="2.28515625" style="87" customWidth="1"/>
    <col min="7945" max="8190" width="9.140625" style="87"/>
    <col min="8191" max="8191" width="5" style="87" customWidth="1"/>
    <col min="8192" max="8192" width="13.7109375" style="87" customWidth="1"/>
    <col min="8193" max="8193" width="28.7109375" style="87" customWidth="1"/>
    <col min="8194" max="8194" width="13.42578125" style="87" customWidth="1"/>
    <col min="8195" max="8195" width="11.85546875" style="87" customWidth="1"/>
    <col min="8196" max="8198" width="9.140625" style="87"/>
    <col min="8199" max="8199" width="4.85546875" style="87" customWidth="1"/>
    <col min="8200" max="8200" width="2.28515625" style="87" customWidth="1"/>
    <col min="8201" max="8446" width="9.140625" style="87"/>
    <col min="8447" max="8447" width="5" style="87" customWidth="1"/>
    <col min="8448" max="8448" width="13.7109375" style="87" customWidth="1"/>
    <col min="8449" max="8449" width="28.7109375" style="87" customWidth="1"/>
    <col min="8450" max="8450" width="13.42578125" style="87" customWidth="1"/>
    <col min="8451" max="8451" width="11.85546875" style="87" customWidth="1"/>
    <col min="8452" max="8454" width="9.140625" style="87"/>
    <col min="8455" max="8455" width="4.85546875" style="87" customWidth="1"/>
    <col min="8456" max="8456" width="2.28515625" style="87" customWidth="1"/>
    <col min="8457" max="8702" width="9.140625" style="87"/>
    <col min="8703" max="8703" width="5" style="87" customWidth="1"/>
    <col min="8704" max="8704" width="13.7109375" style="87" customWidth="1"/>
    <col min="8705" max="8705" width="28.7109375" style="87" customWidth="1"/>
    <col min="8706" max="8706" width="13.42578125" style="87" customWidth="1"/>
    <col min="8707" max="8707" width="11.85546875" style="87" customWidth="1"/>
    <col min="8708" max="8710" width="9.140625" style="87"/>
    <col min="8711" max="8711" width="4.85546875" style="87" customWidth="1"/>
    <col min="8712" max="8712" width="2.28515625" style="87" customWidth="1"/>
    <col min="8713" max="8958" width="9.140625" style="87"/>
    <col min="8959" max="8959" width="5" style="87" customWidth="1"/>
    <col min="8960" max="8960" width="13.7109375" style="87" customWidth="1"/>
    <col min="8961" max="8961" width="28.7109375" style="87" customWidth="1"/>
    <col min="8962" max="8962" width="13.42578125" style="87" customWidth="1"/>
    <col min="8963" max="8963" width="11.85546875" style="87" customWidth="1"/>
    <col min="8964" max="8966" width="9.140625" style="87"/>
    <col min="8967" max="8967" width="4.85546875" style="87" customWidth="1"/>
    <col min="8968" max="8968" width="2.28515625" style="87" customWidth="1"/>
    <col min="8969" max="9214" width="9.140625" style="87"/>
    <col min="9215" max="9215" width="5" style="87" customWidth="1"/>
    <col min="9216" max="9216" width="13.7109375" style="87" customWidth="1"/>
    <col min="9217" max="9217" width="28.7109375" style="87" customWidth="1"/>
    <col min="9218" max="9218" width="13.42578125" style="87" customWidth="1"/>
    <col min="9219" max="9219" width="11.85546875" style="87" customWidth="1"/>
    <col min="9220" max="9222" width="9.140625" style="87"/>
    <col min="9223" max="9223" width="4.85546875" style="87" customWidth="1"/>
    <col min="9224" max="9224" width="2.28515625" style="87" customWidth="1"/>
    <col min="9225" max="9470" width="9.140625" style="87"/>
    <col min="9471" max="9471" width="5" style="87" customWidth="1"/>
    <col min="9472" max="9472" width="13.7109375" style="87" customWidth="1"/>
    <col min="9473" max="9473" width="28.7109375" style="87" customWidth="1"/>
    <col min="9474" max="9474" width="13.42578125" style="87" customWidth="1"/>
    <col min="9475" max="9475" width="11.85546875" style="87" customWidth="1"/>
    <col min="9476" max="9478" width="9.140625" style="87"/>
    <col min="9479" max="9479" width="4.85546875" style="87" customWidth="1"/>
    <col min="9480" max="9480" width="2.28515625" style="87" customWidth="1"/>
    <col min="9481" max="9726" width="9.140625" style="87"/>
    <col min="9727" max="9727" width="5" style="87" customWidth="1"/>
    <col min="9728" max="9728" width="13.7109375" style="87" customWidth="1"/>
    <col min="9729" max="9729" width="28.7109375" style="87" customWidth="1"/>
    <col min="9730" max="9730" width="13.42578125" style="87" customWidth="1"/>
    <col min="9731" max="9731" width="11.85546875" style="87" customWidth="1"/>
    <col min="9732" max="9734" width="9.140625" style="87"/>
    <col min="9735" max="9735" width="4.85546875" style="87" customWidth="1"/>
    <col min="9736" max="9736" width="2.28515625" style="87" customWidth="1"/>
    <col min="9737" max="9982" width="9.140625" style="87"/>
    <col min="9983" max="9983" width="5" style="87" customWidth="1"/>
    <col min="9984" max="9984" width="13.7109375" style="87" customWidth="1"/>
    <col min="9985" max="9985" width="28.7109375" style="87" customWidth="1"/>
    <col min="9986" max="9986" width="13.42578125" style="87" customWidth="1"/>
    <col min="9987" max="9987" width="11.85546875" style="87" customWidth="1"/>
    <col min="9988" max="9990" width="9.140625" style="87"/>
    <col min="9991" max="9991" width="4.85546875" style="87" customWidth="1"/>
    <col min="9992" max="9992" width="2.28515625" style="87" customWidth="1"/>
    <col min="9993" max="10238" width="9.140625" style="87"/>
    <col min="10239" max="10239" width="5" style="87" customWidth="1"/>
    <col min="10240" max="10240" width="13.7109375" style="87" customWidth="1"/>
    <col min="10241" max="10241" width="28.7109375" style="87" customWidth="1"/>
    <col min="10242" max="10242" width="13.42578125" style="87" customWidth="1"/>
    <col min="10243" max="10243" width="11.85546875" style="87" customWidth="1"/>
    <col min="10244" max="10246" width="9.140625" style="87"/>
    <col min="10247" max="10247" width="4.85546875" style="87" customWidth="1"/>
    <col min="10248" max="10248" width="2.28515625" style="87" customWidth="1"/>
    <col min="10249" max="10494" width="9.140625" style="87"/>
    <col min="10495" max="10495" width="5" style="87" customWidth="1"/>
    <col min="10496" max="10496" width="13.7109375" style="87" customWidth="1"/>
    <col min="10497" max="10497" width="28.7109375" style="87" customWidth="1"/>
    <col min="10498" max="10498" width="13.42578125" style="87" customWidth="1"/>
    <col min="10499" max="10499" width="11.85546875" style="87" customWidth="1"/>
    <col min="10500" max="10502" width="9.140625" style="87"/>
    <col min="10503" max="10503" width="4.85546875" style="87" customWidth="1"/>
    <col min="10504" max="10504" width="2.28515625" style="87" customWidth="1"/>
    <col min="10505" max="10750" width="9.140625" style="87"/>
    <col min="10751" max="10751" width="5" style="87" customWidth="1"/>
    <col min="10752" max="10752" width="13.7109375" style="87" customWidth="1"/>
    <col min="10753" max="10753" width="28.7109375" style="87" customWidth="1"/>
    <col min="10754" max="10754" width="13.42578125" style="87" customWidth="1"/>
    <col min="10755" max="10755" width="11.85546875" style="87" customWidth="1"/>
    <col min="10756" max="10758" width="9.140625" style="87"/>
    <col min="10759" max="10759" width="4.85546875" style="87" customWidth="1"/>
    <col min="10760" max="10760" width="2.28515625" style="87" customWidth="1"/>
    <col min="10761" max="11006" width="9.140625" style="87"/>
    <col min="11007" max="11007" width="5" style="87" customWidth="1"/>
    <col min="11008" max="11008" width="13.7109375" style="87" customWidth="1"/>
    <col min="11009" max="11009" width="28.7109375" style="87" customWidth="1"/>
    <col min="11010" max="11010" width="13.42578125" style="87" customWidth="1"/>
    <col min="11011" max="11011" width="11.85546875" style="87" customWidth="1"/>
    <col min="11012" max="11014" width="9.140625" style="87"/>
    <col min="11015" max="11015" width="4.85546875" style="87" customWidth="1"/>
    <col min="11016" max="11016" width="2.28515625" style="87" customWidth="1"/>
    <col min="11017" max="11262" width="9.140625" style="87"/>
    <col min="11263" max="11263" width="5" style="87" customWidth="1"/>
    <col min="11264" max="11264" width="13.7109375" style="87" customWidth="1"/>
    <col min="11265" max="11265" width="28.7109375" style="87" customWidth="1"/>
    <col min="11266" max="11266" width="13.42578125" style="87" customWidth="1"/>
    <col min="11267" max="11267" width="11.85546875" style="87" customWidth="1"/>
    <col min="11268" max="11270" width="9.140625" style="87"/>
    <col min="11271" max="11271" width="4.85546875" style="87" customWidth="1"/>
    <col min="11272" max="11272" width="2.28515625" style="87" customWidth="1"/>
    <col min="11273" max="11518" width="9.140625" style="87"/>
    <col min="11519" max="11519" width="5" style="87" customWidth="1"/>
    <col min="11520" max="11520" width="13.7109375" style="87" customWidth="1"/>
    <col min="11521" max="11521" width="28.7109375" style="87" customWidth="1"/>
    <col min="11522" max="11522" width="13.42578125" style="87" customWidth="1"/>
    <col min="11523" max="11523" width="11.85546875" style="87" customWidth="1"/>
    <col min="11524" max="11526" width="9.140625" style="87"/>
    <col min="11527" max="11527" width="4.85546875" style="87" customWidth="1"/>
    <col min="11528" max="11528" width="2.28515625" style="87" customWidth="1"/>
    <col min="11529" max="11774" width="9.140625" style="87"/>
    <col min="11775" max="11775" width="5" style="87" customWidth="1"/>
    <col min="11776" max="11776" width="13.7109375" style="87" customWidth="1"/>
    <col min="11777" max="11777" width="28.7109375" style="87" customWidth="1"/>
    <col min="11778" max="11778" width="13.42578125" style="87" customWidth="1"/>
    <col min="11779" max="11779" width="11.85546875" style="87" customWidth="1"/>
    <col min="11780" max="11782" width="9.140625" style="87"/>
    <col min="11783" max="11783" width="4.85546875" style="87" customWidth="1"/>
    <col min="11784" max="11784" width="2.28515625" style="87" customWidth="1"/>
    <col min="11785" max="12030" width="9.140625" style="87"/>
    <col min="12031" max="12031" width="5" style="87" customWidth="1"/>
    <col min="12032" max="12032" width="13.7109375" style="87" customWidth="1"/>
    <col min="12033" max="12033" width="28.7109375" style="87" customWidth="1"/>
    <col min="12034" max="12034" width="13.42578125" style="87" customWidth="1"/>
    <col min="12035" max="12035" width="11.85546875" style="87" customWidth="1"/>
    <col min="12036" max="12038" width="9.140625" style="87"/>
    <col min="12039" max="12039" width="4.85546875" style="87" customWidth="1"/>
    <col min="12040" max="12040" width="2.28515625" style="87" customWidth="1"/>
    <col min="12041" max="12286" width="9.140625" style="87"/>
    <col min="12287" max="12287" width="5" style="87" customWidth="1"/>
    <col min="12288" max="12288" width="13.7109375" style="87" customWidth="1"/>
    <col min="12289" max="12289" width="28.7109375" style="87" customWidth="1"/>
    <col min="12290" max="12290" width="13.42578125" style="87" customWidth="1"/>
    <col min="12291" max="12291" width="11.85546875" style="87" customWidth="1"/>
    <col min="12292" max="12294" width="9.140625" style="87"/>
    <col min="12295" max="12295" width="4.85546875" style="87" customWidth="1"/>
    <col min="12296" max="12296" width="2.28515625" style="87" customWidth="1"/>
    <col min="12297" max="12542" width="9.140625" style="87"/>
    <col min="12543" max="12543" width="5" style="87" customWidth="1"/>
    <col min="12544" max="12544" width="13.7109375" style="87" customWidth="1"/>
    <col min="12545" max="12545" width="28.7109375" style="87" customWidth="1"/>
    <col min="12546" max="12546" width="13.42578125" style="87" customWidth="1"/>
    <col min="12547" max="12547" width="11.85546875" style="87" customWidth="1"/>
    <col min="12548" max="12550" width="9.140625" style="87"/>
    <col min="12551" max="12551" width="4.85546875" style="87" customWidth="1"/>
    <col min="12552" max="12552" width="2.28515625" style="87" customWidth="1"/>
    <col min="12553" max="12798" width="9.140625" style="87"/>
    <col min="12799" max="12799" width="5" style="87" customWidth="1"/>
    <col min="12800" max="12800" width="13.7109375" style="87" customWidth="1"/>
    <col min="12801" max="12801" width="28.7109375" style="87" customWidth="1"/>
    <col min="12802" max="12802" width="13.42578125" style="87" customWidth="1"/>
    <col min="12803" max="12803" width="11.85546875" style="87" customWidth="1"/>
    <col min="12804" max="12806" width="9.140625" style="87"/>
    <col min="12807" max="12807" width="4.85546875" style="87" customWidth="1"/>
    <col min="12808" max="12808" width="2.28515625" style="87" customWidth="1"/>
    <col min="12809" max="13054" width="9.140625" style="87"/>
    <col min="13055" max="13055" width="5" style="87" customWidth="1"/>
    <col min="13056" max="13056" width="13.7109375" style="87" customWidth="1"/>
    <col min="13057" max="13057" width="28.7109375" style="87" customWidth="1"/>
    <col min="13058" max="13058" width="13.42578125" style="87" customWidth="1"/>
    <col min="13059" max="13059" width="11.85546875" style="87" customWidth="1"/>
    <col min="13060" max="13062" width="9.140625" style="87"/>
    <col min="13063" max="13063" width="4.85546875" style="87" customWidth="1"/>
    <col min="13064" max="13064" width="2.28515625" style="87" customWidth="1"/>
    <col min="13065" max="13310" width="9.140625" style="87"/>
    <col min="13311" max="13311" width="5" style="87" customWidth="1"/>
    <col min="13312" max="13312" width="13.7109375" style="87" customWidth="1"/>
    <col min="13313" max="13313" width="28.7109375" style="87" customWidth="1"/>
    <col min="13314" max="13314" width="13.42578125" style="87" customWidth="1"/>
    <col min="13315" max="13315" width="11.85546875" style="87" customWidth="1"/>
    <col min="13316" max="13318" width="9.140625" style="87"/>
    <col min="13319" max="13319" width="4.85546875" style="87" customWidth="1"/>
    <col min="13320" max="13320" width="2.28515625" style="87" customWidth="1"/>
    <col min="13321" max="13566" width="9.140625" style="87"/>
    <col min="13567" max="13567" width="5" style="87" customWidth="1"/>
    <col min="13568" max="13568" width="13.7109375" style="87" customWidth="1"/>
    <col min="13569" max="13569" width="28.7109375" style="87" customWidth="1"/>
    <col min="13570" max="13570" width="13.42578125" style="87" customWidth="1"/>
    <col min="13571" max="13571" width="11.85546875" style="87" customWidth="1"/>
    <col min="13572" max="13574" width="9.140625" style="87"/>
    <col min="13575" max="13575" width="4.85546875" style="87" customWidth="1"/>
    <col min="13576" max="13576" width="2.28515625" style="87" customWidth="1"/>
    <col min="13577" max="13822" width="9.140625" style="87"/>
    <col min="13823" max="13823" width="5" style="87" customWidth="1"/>
    <col min="13824" max="13824" width="13.7109375" style="87" customWidth="1"/>
    <col min="13825" max="13825" width="28.7109375" style="87" customWidth="1"/>
    <col min="13826" max="13826" width="13.42578125" style="87" customWidth="1"/>
    <col min="13827" max="13827" width="11.85546875" style="87" customWidth="1"/>
    <col min="13828" max="13830" width="9.140625" style="87"/>
    <col min="13831" max="13831" width="4.85546875" style="87" customWidth="1"/>
    <col min="13832" max="13832" width="2.28515625" style="87" customWidth="1"/>
    <col min="13833" max="14078" width="9.140625" style="87"/>
    <col min="14079" max="14079" width="5" style="87" customWidth="1"/>
    <col min="14080" max="14080" width="13.7109375" style="87" customWidth="1"/>
    <col min="14081" max="14081" width="28.7109375" style="87" customWidth="1"/>
    <col min="14082" max="14082" width="13.42578125" style="87" customWidth="1"/>
    <col min="14083" max="14083" width="11.85546875" style="87" customWidth="1"/>
    <col min="14084" max="14086" width="9.140625" style="87"/>
    <col min="14087" max="14087" width="4.85546875" style="87" customWidth="1"/>
    <col min="14088" max="14088" width="2.28515625" style="87" customWidth="1"/>
    <col min="14089" max="14334" width="9.140625" style="87"/>
    <col min="14335" max="14335" width="5" style="87" customWidth="1"/>
    <col min="14336" max="14336" width="13.7109375" style="87" customWidth="1"/>
    <col min="14337" max="14337" width="28.7109375" style="87" customWidth="1"/>
    <col min="14338" max="14338" width="13.42578125" style="87" customWidth="1"/>
    <col min="14339" max="14339" width="11.85546875" style="87" customWidth="1"/>
    <col min="14340" max="14342" width="9.140625" style="87"/>
    <col min="14343" max="14343" width="4.85546875" style="87" customWidth="1"/>
    <col min="14344" max="14344" width="2.28515625" style="87" customWidth="1"/>
    <col min="14345" max="14590" width="9.140625" style="87"/>
    <col min="14591" max="14591" width="5" style="87" customWidth="1"/>
    <col min="14592" max="14592" width="13.7109375" style="87" customWidth="1"/>
    <col min="14593" max="14593" width="28.7109375" style="87" customWidth="1"/>
    <col min="14594" max="14594" width="13.42578125" style="87" customWidth="1"/>
    <col min="14595" max="14595" width="11.85546875" style="87" customWidth="1"/>
    <col min="14596" max="14598" width="9.140625" style="87"/>
    <col min="14599" max="14599" width="4.85546875" style="87" customWidth="1"/>
    <col min="14600" max="14600" width="2.28515625" style="87" customWidth="1"/>
    <col min="14601" max="14846" width="9.140625" style="87"/>
    <col min="14847" max="14847" width="5" style="87" customWidth="1"/>
    <col min="14848" max="14848" width="13.7109375" style="87" customWidth="1"/>
    <col min="14849" max="14849" width="28.7109375" style="87" customWidth="1"/>
    <col min="14850" max="14850" width="13.42578125" style="87" customWidth="1"/>
    <col min="14851" max="14851" width="11.85546875" style="87" customWidth="1"/>
    <col min="14852" max="14854" width="9.140625" style="87"/>
    <col min="14855" max="14855" width="4.85546875" style="87" customWidth="1"/>
    <col min="14856" max="14856" width="2.28515625" style="87" customWidth="1"/>
    <col min="14857" max="15102" width="9.140625" style="87"/>
    <col min="15103" max="15103" width="5" style="87" customWidth="1"/>
    <col min="15104" max="15104" width="13.7109375" style="87" customWidth="1"/>
    <col min="15105" max="15105" width="28.7109375" style="87" customWidth="1"/>
    <col min="15106" max="15106" width="13.42578125" style="87" customWidth="1"/>
    <col min="15107" max="15107" width="11.85546875" style="87" customWidth="1"/>
    <col min="15108" max="15110" width="9.140625" style="87"/>
    <col min="15111" max="15111" width="4.85546875" style="87" customWidth="1"/>
    <col min="15112" max="15112" width="2.28515625" style="87" customWidth="1"/>
    <col min="15113" max="15358" width="9.140625" style="87"/>
    <col min="15359" max="15359" width="5" style="87" customWidth="1"/>
    <col min="15360" max="15360" width="13.7109375" style="87" customWidth="1"/>
    <col min="15361" max="15361" width="28.7109375" style="87" customWidth="1"/>
    <col min="15362" max="15362" width="13.42578125" style="87" customWidth="1"/>
    <col min="15363" max="15363" width="11.85546875" style="87" customWidth="1"/>
    <col min="15364" max="15366" width="9.140625" style="87"/>
    <col min="15367" max="15367" width="4.85546875" style="87" customWidth="1"/>
    <col min="15368" max="15368" width="2.28515625" style="87" customWidth="1"/>
    <col min="15369" max="15614" width="9.140625" style="87"/>
    <col min="15615" max="15615" width="5" style="87" customWidth="1"/>
    <col min="15616" max="15616" width="13.7109375" style="87" customWidth="1"/>
    <col min="15617" max="15617" width="28.7109375" style="87" customWidth="1"/>
    <col min="15618" max="15618" width="13.42578125" style="87" customWidth="1"/>
    <col min="15619" max="15619" width="11.85546875" style="87" customWidth="1"/>
    <col min="15620" max="15622" width="9.140625" style="87"/>
    <col min="15623" max="15623" width="4.85546875" style="87" customWidth="1"/>
    <col min="15624" max="15624" width="2.28515625" style="87" customWidth="1"/>
    <col min="15625" max="15870" width="9.140625" style="87"/>
    <col min="15871" max="15871" width="5" style="87" customWidth="1"/>
    <col min="15872" max="15872" width="13.7109375" style="87" customWidth="1"/>
    <col min="15873" max="15873" width="28.7109375" style="87" customWidth="1"/>
    <col min="15874" max="15874" width="13.42578125" style="87" customWidth="1"/>
    <col min="15875" max="15875" width="11.85546875" style="87" customWidth="1"/>
    <col min="15876" max="15878" width="9.140625" style="87"/>
    <col min="15879" max="15879" width="4.85546875" style="87" customWidth="1"/>
    <col min="15880" max="15880" width="2.28515625" style="87" customWidth="1"/>
    <col min="15881" max="16126" width="9.140625" style="87"/>
    <col min="16127" max="16127" width="5" style="87" customWidth="1"/>
    <col min="16128" max="16128" width="13.7109375" style="87" customWidth="1"/>
    <col min="16129" max="16129" width="28.7109375" style="87" customWidth="1"/>
    <col min="16130" max="16130" width="13.42578125" style="87" customWidth="1"/>
    <col min="16131" max="16131" width="11.85546875" style="87" customWidth="1"/>
    <col min="16132" max="16134" width="9.140625" style="87"/>
    <col min="16135" max="16135" width="4.85546875" style="87" customWidth="1"/>
    <col min="16136" max="16136" width="2.28515625" style="87" customWidth="1"/>
    <col min="16137" max="16384" width="9.140625" style="87"/>
  </cols>
  <sheetData>
    <row r="1" spans="1:11" ht="15.75" customHeight="1">
      <c r="B1" s="88"/>
      <c r="C1" s="126"/>
      <c r="D1" s="126"/>
      <c r="E1" s="126"/>
      <c r="F1" s="320"/>
      <c r="G1" s="320"/>
      <c r="H1" s="320"/>
    </row>
    <row r="2" spans="1:11" s="89" customFormat="1" ht="15.75" customHeight="1">
      <c r="A2" s="328" t="s">
        <v>148</v>
      </c>
      <c r="B2" s="328"/>
      <c r="C2" s="328"/>
      <c r="D2" s="328"/>
      <c r="E2" s="328"/>
      <c r="F2" s="328"/>
      <c r="G2" s="328"/>
      <c r="H2" s="328"/>
    </row>
    <row r="3" spans="1:11" s="89" customFormat="1" ht="15.75" customHeight="1">
      <c r="A3" s="328" t="s">
        <v>246</v>
      </c>
      <c r="B3" s="328"/>
      <c r="C3" s="328"/>
      <c r="D3" s="328"/>
      <c r="E3" s="328"/>
      <c r="F3" s="328"/>
      <c r="G3" s="328"/>
      <c r="H3" s="328"/>
    </row>
    <row r="4" spans="1:11" s="89" customFormat="1" ht="15">
      <c r="A4" s="329"/>
      <c r="B4" s="329"/>
      <c r="C4" s="329"/>
      <c r="D4" s="329"/>
      <c r="E4" s="329"/>
      <c r="F4" s="329"/>
      <c r="G4" s="329"/>
      <c r="H4" s="329"/>
    </row>
    <row r="5" spans="1:11" ht="15.75" customHeight="1" thickBot="1">
      <c r="B5" s="88"/>
      <c r="C5" s="126"/>
      <c r="D5" s="126"/>
      <c r="E5" s="126"/>
      <c r="F5" s="320"/>
      <c r="G5" s="320"/>
      <c r="H5" s="320"/>
    </row>
    <row r="6" spans="1:11" ht="26.25" customHeight="1">
      <c r="A6" s="330" t="s">
        <v>2</v>
      </c>
      <c r="B6" s="324" t="s">
        <v>53</v>
      </c>
      <c r="C6" s="324" t="s">
        <v>54</v>
      </c>
      <c r="D6" s="324" t="s">
        <v>55</v>
      </c>
      <c r="E6" s="324" t="s">
        <v>56</v>
      </c>
      <c r="F6" s="324" t="s">
        <v>57</v>
      </c>
      <c r="G6" s="324"/>
      <c r="H6" s="295" t="s">
        <v>195</v>
      </c>
    </row>
    <row r="7" spans="1:11" ht="67.5" customHeight="1">
      <c r="A7" s="331"/>
      <c r="B7" s="326"/>
      <c r="C7" s="326"/>
      <c r="D7" s="326"/>
      <c r="E7" s="326"/>
      <c r="F7" s="296" t="s">
        <v>231</v>
      </c>
      <c r="G7" s="296" t="s">
        <v>232</v>
      </c>
      <c r="H7" s="296" t="s">
        <v>61</v>
      </c>
    </row>
    <row r="8" spans="1:11" ht="25.5">
      <c r="A8" s="299">
        <v>1</v>
      </c>
      <c r="B8" s="104" t="s">
        <v>234</v>
      </c>
      <c r="C8" s="102" t="s">
        <v>247</v>
      </c>
      <c r="D8" s="298" t="s">
        <v>115</v>
      </c>
      <c r="E8" s="298">
        <v>4</v>
      </c>
      <c r="F8" s="226">
        <v>36000</v>
      </c>
      <c r="G8" s="226">
        <v>0</v>
      </c>
      <c r="H8" s="226">
        <f>F8+G8*E8</f>
        <v>36000</v>
      </c>
    </row>
    <row r="9" spans="1:11" ht="22.5" customHeight="1">
      <c r="A9" s="297"/>
      <c r="B9" s="104"/>
      <c r="C9" s="102" t="s">
        <v>149</v>
      </c>
      <c r="D9" s="296"/>
      <c r="E9" s="296"/>
      <c r="F9" s="296"/>
      <c r="G9" s="296"/>
      <c r="H9" s="226">
        <f>H8</f>
        <v>36000</v>
      </c>
      <c r="I9" s="115"/>
    </row>
    <row r="10" spans="1:11" ht="22.5" customHeight="1">
      <c r="A10" s="297" t="s">
        <v>116</v>
      </c>
      <c r="B10" s="104"/>
      <c r="C10" s="102" t="s">
        <v>62</v>
      </c>
      <c r="D10" s="326"/>
      <c r="E10" s="326"/>
      <c r="F10" s="296"/>
      <c r="G10" s="296"/>
      <c r="H10" s="226" t="s">
        <v>116</v>
      </c>
    </row>
    <row r="11" spans="1:11" ht="88.5" customHeight="1">
      <c r="A11" s="297"/>
      <c r="B11" s="112" t="str">
        <f>'12-01-01 РЩ'!B10</f>
        <v>Приказ Москомэкспертизы от 20 февраля 2026 г. №МКЭ-ОД/26-10</v>
      </c>
      <c r="C11" s="108" t="str">
        <f>'12-01-01 РЩ'!C10</f>
        <v>Стоимость в ценах 1 кв. 2026 г.</v>
      </c>
      <c r="D11" s="294" t="s">
        <v>63</v>
      </c>
      <c r="E11" s="294">
        <f>'12-01-01 РЩ'!E10</f>
        <v>9.8040000000000003</v>
      </c>
      <c r="F11" s="296"/>
      <c r="G11" s="296"/>
      <c r="H11" s="226">
        <f>H9*E11</f>
        <v>352944</v>
      </c>
      <c r="I11" s="115"/>
    </row>
    <row r="12" spans="1:11" ht="22.5" customHeight="1" thickBot="1">
      <c r="A12" s="105" t="s">
        <v>116</v>
      </c>
      <c r="B12" s="133"/>
      <c r="C12" s="134" t="s">
        <v>64</v>
      </c>
      <c r="D12" s="106"/>
      <c r="E12" s="106"/>
      <c r="F12" s="106"/>
      <c r="G12" s="106"/>
      <c r="H12" s="228">
        <f>H11</f>
        <v>352944</v>
      </c>
      <c r="J12" s="425"/>
      <c r="K12" s="425"/>
    </row>
    <row r="13" spans="1:11" ht="31.5" customHeight="1">
      <c r="B13" s="121"/>
      <c r="C13" s="121"/>
      <c r="D13" s="121"/>
      <c r="E13" s="121"/>
      <c r="F13" s="121"/>
      <c r="G13" s="121"/>
      <c r="H13" s="121"/>
    </row>
    <row r="14" spans="1:11" ht="15.75" customHeight="1">
      <c r="B14" s="121"/>
      <c r="C14" s="91"/>
      <c r="D14" s="91"/>
      <c r="E14" s="91"/>
      <c r="F14" s="121"/>
      <c r="G14" s="121"/>
      <c r="H14" s="121"/>
    </row>
    <row r="15" spans="1:11">
      <c r="B15" s="121"/>
      <c r="C15" s="121"/>
      <c r="D15" s="121"/>
      <c r="E15" s="121"/>
      <c r="F15" s="121"/>
      <c r="G15" s="121"/>
      <c r="H15" s="121"/>
    </row>
  </sheetData>
  <mergeCells count="13">
    <mergeCell ref="F6:G6"/>
    <mergeCell ref="D10:E10"/>
    <mergeCell ref="J12:K12"/>
    <mergeCell ref="F1:H1"/>
    <mergeCell ref="A2:H2"/>
    <mergeCell ref="A3:H3"/>
    <mergeCell ref="A4:H4"/>
    <mergeCell ref="F5:H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52"/>
  <sheetViews>
    <sheetView view="pageBreakPreview" topLeftCell="A13" zoomScale="85" zoomScaleNormal="100" zoomScaleSheetLayoutView="85" workbookViewId="0">
      <selection activeCell="D16" sqref="D16"/>
    </sheetView>
  </sheetViews>
  <sheetFormatPr defaultColWidth="9.140625" defaultRowHeight="16.5"/>
  <cols>
    <col min="1" max="1" width="7.7109375" style="53" customWidth="1"/>
    <col min="2" max="2" width="29.5703125" style="54" customWidth="1"/>
    <col min="3" max="3" width="18.42578125" style="53" customWidth="1"/>
    <col min="4" max="4" width="9.140625" style="53" customWidth="1"/>
    <col min="5" max="5" width="12.85546875" style="53" customWidth="1"/>
    <col min="6" max="6" width="16.85546875" style="53" customWidth="1"/>
    <col min="7" max="7" width="23" style="55" customWidth="1"/>
    <col min="8" max="8" width="9.140625" style="54"/>
    <col min="9" max="9" width="13.28515625" style="54" customWidth="1"/>
    <col min="10" max="10" width="13.85546875" style="54" bestFit="1" customWidth="1"/>
    <col min="11" max="11" width="9.140625" style="54"/>
    <col min="12" max="12" width="14.5703125" style="54" customWidth="1"/>
    <col min="13" max="13" width="12" style="54" customWidth="1"/>
    <col min="14" max="16384" width="9.140625" style="54"/>
  </cols>
  <sheetData>
    <row r="1" spans="1:10" hidden="1"/>
    <row r="2" spans="1:10" hidden="1">
      <c r="A2" s="257" t="s">
        <v>71</v>
      </c>
      <c r="B2" s="257"/>
      <c r="C2" s="257"/>
      <c r="D2" s="257"/>
      <c r="E2" s="257" t="s">
        <v>72</v>
      </c>
      <c r="G2" s="56"/>
    </row>
    <row r="3" spans="1:10" ht="18.75" hidden="1">
      <c r="A3" s="57" t="s">
        <v>207</v>
      </c>
      <c r="B3" s="58"/>
      <c r="C3" s="59"/>
      <c r="D3" s="60" t="s">
        <v>208</v>
      </c>
      <c r="E3" s="61"/>
      <c r="F3" s="62"/>
      <c r="G3" s="61"/>
    </row>
    <row r="4" spans="1:10" ht="18.75" hidden="1">
      <c r="A4" s="60"/>
      <c r="B4" s="60"/>
      <c r="C4" s="59"/>
      <c r="D4" s="60" t="s">
        <v>73</v>
      </c>
      <c r="E4" s="61"/>
      <c r="F4" s="62"/>
      <c r="G4" s="61"/>
    </row>
    <row r="5" spans="1:10" ht="18.75" hidden="1">
      <c r="A5" s="60" t="s">
        <v>74</v>
      </c>
      <c r="B5" s="60"/>
      <c r="C5" s="59"/>
      <c r="D5" s="60" t="s">
        <v>75</v>
      </c>
      <c r="E5" s="61"/>
      <c r="F5" s="62"/>
      <c r="G5" s="60"/>
      <c r="H5" s="63"/>
    </row>
    <row r="6" spans="1:10" ht="18.75" hidden="1">
      <c r="A6" s="64"/>
      <c r="B6" s="60"/>
      <c r="C6" s="59"/>
      <c r="D6" s="60"/>
      <c r="E6" s="61"/>
      <c r="F6" s="62"/>
      <c r="G6" s="60"/>
      <c r="H6" s="63"/>
    </row>
    <row r="7" spans="1:10" ht="18.75" hidden="1">
      <c r="A7" s="60" t="s">
        <v>76</v>
      </c>
      <c r="B7" s="60"/>
      <c r="C7" s="59"/>
      <c r="D7" s="61" t="s">
        <v>77</v>
      </c>
      <c r="E7" s="256"/>
      <c r="F7" s="62"/>
      <c r="G7" s="60"/>
      <c r="H7" s="63"/>
    </row>
    <row r="8" spans="1:10" ht="18.75" hidden="1">
      <c r="A8" s="64"/>
      <c r="B8" s="62"/>
      <c r="C8" s="258"/>
      <c r="D8" s="256"/>
      <c r="E8" s="256"/>
      <c r="F8" s="256"/>
      <c r="G8" s="65"/>
    </row>
    <row r="9" spans="1:10" ht="18.75" hidden="1">
      <c r="A9" s="60" t="s">
        <v>78</v>
      </c>
      <c r="B9" s="258"/>
      <c r="C9" s="258"/>
      <c r="D9" s="66" t="s">
        <v>79</v>
      </c>
      <c r="E9" s="66"/>
      <c r="F9" s="66"/>
      <c r="G9" s="65"/>
    </row>
    <row r="10" spans="1:10" ht="18.75" hidden="1">
      <c r="A10" s="61"/>
      <c r="B10" s="66"/>
      <c r="C10" s="61"/>
      <c r="D10" s="61"/>
      <c r="E10" s="61"/>
      <c r="F10" s="256"/>
      <c r="G10" s="65"/>
    </row>
    <row r="11" spans="1:10" ht="18.75">
      <c r="A11" s="61"/>
      <c r="B11" s="66"/>
      <c r="C11" s="61"/>
      <c r="D11" s="61"/>
      <c r="E11" s="61"/>
      <c r="F11" s="256"/>
      <c r="G11" s="65"/>
    </row>
    <row r="12" spans="1:10" s="68" customFormat="1" ht="18.75">
      <c r="A12" s="439" t="s">
        <v>206</v>
      </c>
      <c r="B12" s="439"/>
      <c r="C12" s="439"/>
      <c r="D12" s="439"/>
      <c r="E12" s="439"/>
      <c r="F12" s="439"/>
      <c r="G12" s="439"/>
      <c r="H12" s="67"/>
      <c r="I12" s="67"/>
      <c r="J12" s="67"/>
    </row>
    <row r="13" spans="1:10" s="68" customFormat="1" ht="18.75">
      <c r="A13" s="440" t="s">
        <v>80</v>
      </c>
      <c r="B13" s="440"/>
      <c r="C13" s="440"/>
      <c r="D13" s="440"/>
      <c r="E13" s="440"/>
      <c r="F13" s="440"/>
      <c r="G13" s="440"/>
      <c r="H13" s="67"/>
      <c r="I13" s="67"/>
      <c r="J13" s="67"/>
    </row>
    <row r="14" spans="1:10" s="68" customFormat="1" ht="18.75">
      <c r="A14" s="440"/>
      <c r="B14" s="440"/>
      <c r="C14" s="440"/>
      <c r="D14" s="440"/>
      <c r="E14" s="440"/>
      <c r="F14" s="440"/>
      <c r="G14" s="440"/>
      <c r="H14" s="67"/>
      <c r="I14" s="67"/>
      <c r="J14" s="67"/>
    </row>
    <row r="15" spans="1:10" s="68" customFormat="1" ht="15.75">
      <c r="A15" s="432" t="s">
        <v>81</v>
      </c>
      <c r="B15" s="433"/>
      <c r="C15" s="434"/>
      <c r="D15" s="260"/>
      <c r="E15" s="260"/>
      <c r="F15" s="260"/>
      <c r="G15" s="260"/>
      <c r="H15" s="67"/>
      <c r="I15" s="67"/>
      <c r="J15" s="67"/>
    </row>
    <row r="16" spans="1:10" s="68" customFormat="1" ht="15.75">
      <c r="A16" s="432" t="s">
        <v>161</v>
      </c>
      <c r="B16" s="433"/>
      <c r="C16" s="434"/>
      <c r="D16" s="283">
        <f>'12-01-03 КЛ'!E7*30/10000</f>
        <v>0.21149999999999999</v>
      </c>
      <c r="E16" s="260"/>
      <c r="F16" s="260"/>
      <c r="G16" s="260"/>
      <c r="H16" s="67"/>
      <c r="I16" s="67"/>
      <c r="J16" s="67"/>
    </row>
    <row r="17" spans="1:12" s="68" customFormat="1" ht="15.75">
      <c r="A17" s="435" t="s">
        <v>162</v>
      </c>
      <c r="B17" s="436"/>
      <c r="C17" s="437"/>
      <c r="D17" s="261">
        <v>1</v>
      </c>
      <c r="E17" s="261"/>
      <c r="F17" s="261"/>
      <c r="G17" s="261"/>
      <c r="H17" s="67"/>
      <c r="I17" s="67"/>
      <c r="J17" s="67"/>
    </row>
    <row r="18" spans="1:12" s="68" customFormat="1" ht="78.75">
      <c r="A18" s="260" t="s">
        <v>82</v>
      </c>
      <c r="B18" s="260" t="s">
        <v>83</v>
      </c>
      <c r="C18" s="260" t="s">
        <v>84</v>
      </c>
      <c r="D18" s="260" t="s">
        <v>163</v>
      </c>
      <c r="E18" s="260" t="s">
        <v>85</v>
      </c>
      <c r="F18" s="260" t="s">
        <v>86</v>
      </c>
      <c r="G18" s="262" t="s">
        <v>87</v>
      </c>
      <c r="H18" s="69"/>
    </row>
    <row r="19" spans="1:12" s="68" customFormat="1" ht="15.75">
      <c r="A19" s="263">
        <v>1</v>
      </c>
      <c r="B19" s="264">
        <v>2</v>
      </c>
      <c r="C19" s="264">
        <v>3</v>
      </c>
      <c r="D19" s="263">
        <v>4</v>
      </c>
      <c r="E19" s="263">
        <v>5</v>
      </c>
      <c r="F19" s="265">
        <v>6</v>
      </c>
      <c r="G19" s="266">
        <v>7</v>
      </c>
      <c r="H19" s="69"/>
    </row>
    <row r="20" spans="1:12" s="71" customFormat="1" ht="63" hidden="1">
      <c r="A20" s="144"/>
      <c r="B20" s="145" t="s">
        <v>164</v>
      </c>
      <c r="C20" s="146" t="s">
        <v>88</v>
      </c>
      <c r="D20" s="147">
        <f>D16/100</f>
        <v>2.1150000000000001E-3</v>
      </c>
      <c r="E20" s="148">
        <v>7880</v>
      </c>
      <c r="F20" s="148"/>
      <c r="G20" s="267">
        <f>E20*D20*F21</f>
        <v>19.166129999999999</v>
      </c>
      <c r="H20" s="70"/>
      <c r="K20" s="268"/>
      <c r="L20" s="72"/>
    </row>
    <row r="21" spans="1:12" s="68" customFormat="1" ht="31.5" hidden="1">
      <c r="A21" s="144"/>
      <c r="B21" s="145" t="s">
        <v>89</v>
      </c>
      <c r="C21" s="146" t="s">
        <v>130</v>
      </c>
      <c r="D21" s="147"/>
      <c r="E21" s="147"/>
      <c r="F21" s="149">
        <v>1.1499999999999999</v>
      </c>
      <c r="G21" s="269"/>
    </row>
    <row r="22" spans="1:12" s="68" customFormat="1" ht="31.5">
      <c r="A22" s="144">
        <v>1</v>
      </c>
      <c r="B22" s="270" t="s">
        <v>90</v>
      </c>
      <c r="C22" s="150"/>
      <c r="D22" s="144"/>
      <c r="E22" s="151"/>
      <c r="F22" s="152"/>
      <c r="G22" s="269"/>
      <c r="I22" s="73"/>
      <c r="J22" s="73"/>
      <c r="K22" s="73"/>
    </row>
    <row r="23" spans="1:12" s="68" customFormat="1" ht="78.75">
      <c r="A23" s="144"/>
      <c r="B23" s="153" t="s">
        <v>91</v>
      </c>
      <c r="C23" s="150" t="s">
        <v>209</v>
      </c>
      <c r="D23" s="154">
        <f>D16</f>
        <v>0.21149999999999999</v>
      </c>
      <c r="E23" s="151">
        <v>4507.51</v>
      </c>
      <c r="F23" s="152"/>
      <c r="G23" s="269">
        <f>D23*E23*F24*F25*F26</f>
        <v>1444.4267902706249</v>
      </c>
      <c r="I23" s="73"/>
      <c r="J23" s="73"/>
      <c r="K23" s="73"/>
    </row>
    <row r="24" spans="1:12" s="68" customFormat="1" ht="31.5">
      <c r="A24" s="144"/>
      <c r="B24" s="153" t="s">
        <v>89</v>
      </c>
      <c r="C24" s="150" t="s">
        <v>210</v>
      </c>
      <c r="D24" s="154"/>
      <c r="E24" s="151"/>
      <c r="F24" s="152">
        <v>1.1499999999999999</v>
      </c>
      <c r="G24" s="269"/>
      <c r="I24" s="73"/>
      <c r="J24" s="73"/>
      <c r="K24" s="73"/>
    </row>
    <row r="25" spans="1:12" s="68" customFormat="1" ht="47.25">
      <c r="A25" s="144"/>
      <c r="B25" s="153" t="s">
        <v>92</v>
      </c>
      <c r="C25" s="150" t="s">
        <v>93</v>
      </c>
      <c r="D25" s="154"/>
      <c r="E25" s="151"/>
      <c r="F25" s="152">
        <v>0.85</v>
      </c>
      <c r="G25" s="269"/>
      <c r="I25" s="73"/>
      <c r="J25" s="73"/>
      <c r="K25" s="73"/>
    </row>
    <row r="26" spans="1:12" s="68" customFormat="1" ht="94.5">
      <c r="A26" s="144"/>
      <c r="B26" s="153" t="s">
        <v>94</v>
      </c>
      <c r="C26" s="150" t="s">
        <v>95</v>
      </c>
      <c r="D26" s="154"/>
      <c r="E26" s="151"/>
      <c r="F26" s="152">
        <v>1.55</v>
      </c>
      <c r="G26" s="269"/>
      <c r="I26" s="73"/>
      <c r="J26" s="73"/>
      <c r="K26" s="73"/>
    </row>
    <row r="27" spans="1:12" s="68" customFormat="1" ht="15.75">
      <c r="A27" s="144"/>
      <c r="B27" s="270" t="s">
        <v>96</v>
      </c>
      <c r="C27" s="150"/>
      <c r="D27" s="154"/>
      <c r="E27" s="151"/>
      <c r="F27" s="152"/>
      <c r="G27" s="269">
        <f>G23</f>
        <v>1444.4267902706249</v>
      </c>
      <c r="I27" s="73"/>
      <c r="J27" s="73"/>
      <c r="K27" s="73"/>
    </row>
    <row r="28" spans="1:12" s="68" customFormat="1" ht="31.5">
      <c r="A28" s="144">
        <v>2</v>
      </c>
      <c r="B28" s="270" t="s">
        <v>97</v>
      </c>
      <c r="C28" s="150"/>
      <c r="D28" s="154"/>
      <c r="E28" s="151"/>
      <c r="F28" s="152"/>
      <c r="G28" s="269"/>
      <c r="I28" s="73"/>
      <c r="J28" s="73"/>
      <c r="K28" s="73"/>
    </row>
    <row r="29" spans="1:12" s="68" customFormat="1" ht="78.75">
      <c r="A29" s="144"/>
      <c r="B29" s="153" t="s">
        <v>91</v>
      </c>
      <c r="C29" s="150" t="s">
        <v>209</v>
      </c>
      <c r="D29" s="154">
        <f>D16</f>
        <v>0.21149999999999999</v>
      </c>
      <c r="E29" s="151">
        <v>1722.98</v>
      </c>
      <c r="F29" s="152"/>
      <c r="G29" s="269">
        <f>D29*E29*F30*F31</f>
        <v>988.46285737499988</v>
      </c>
      <c r="I29" s="73"/>
      <c r="J29" s="73"/>
      <c r="K29" s="73"/>
    </row>
    <row r="30" spans="1:12" s="68" customFormat="1" ht="94.5">
      <c r="A30" s="144"/>
      <c r="B30" s="153" t="s">
        <v>94</v>
      </c>
      <c r="C30" s="150" t="s">
        <v>95</v>
      </c>
      <c r="D30" s="144"/>
      <c r="E30" s="151"/>
      <c r="F30" s="152">
        <v>1.55</v>
      </c>
      <c r="G30" s="269"/>
      <c r="I30" s="73"/>
      <c r="J30" s="73"/>
      <c r="K30" s="73"/>
    </row>
    <row r="31" spans="1:12" s="68" customFormat="1" ht="94.5">
      <c r="A31" s="144"/>
      <c r="B31" s="153" t="s">
        <v>98</v>
      </c>
      <c r="C31" s="150" t="s">
        <v>99</v>
      </c>
      <c r="D31" s="144"/>
      <c r="E31" s="151"/>
      <c r="F31" s="152">
        <v>1.75</v>
      </c>
      <c r="G31" s="269"/>
      <c r="I31" s="73"/>
      <c r="J31" s="73"/>
      <c r="K31" s="73"/>
    </row>
    <row r="32" spans="1:12" s="68" customFormat="1" ht="31.5">
      <c r="A32" s="144"/>
      <c r="B32" s="270" t="s">
        <v>100</v>
      </c>
      <c r="C32" s="150"/>
      <c r="D32" s="144"/>
      <c r="E32" s="151"/>
      <c r="F32" s="152"/>
      <c r="G32" s="269">
        <f>G29</f>
        <v>988.46285737499988</v>
      </c>
      <c r="I32" s="73"/>
      <c r="J32" s="73"/>
      <c r="K32" s="73"/>
    </row>
    <row r="33" spans="1:12" s="68" customFormat="1" ht="31.5">
      <c r="A33" s="144">
        <v>3</v>
      </c>
      <c r="B33" s="270" t="s">
        <v>101</v>
      </c>
      <c r="C33" s="150"/>
      <c r="D33" s="144"/>
      <c r="E33" s="151"/>
      <c r="F33" s="152"/>
      <c r="G33" s="269"/>
      <c r="I33" s="73"/>
      <c r="J33" s="73"/>
      <c r="K33" s="73"/>
    </row>
    <row r="34" spans="1:12" s="68" customFormat="1" ht="47.25">
      <c r="A34" s="144"/>
      <c r="B34" s="153" t="s">
        <v>211</v>
      </c>
      <c r="C34" s="150" t="s">
        <v>212</v>
      </c>
      <c r="D34" s="144"/>
      <c r="E34" s="151">
        <f>G27</f>
        <v>1444.4267902706249</v>
      </c>
      <c r="F34" s="155">
        <v>0.26250000000000001</v>
      </c>
      <c r="G34" s="269">
        <f>E34*F34</f>
        <v>379.16203244603906</v>
      </c>
      <c r="I34" s="73"/>
      <c r="J34" s="73"/>
      <c r="K34" s="73"/>
    </row>
    <row r="35" spans="1:12" s="68" customFormat="1" ht="31.5">
      <c r="A35" s="144"/>
      <c r="B35" s="153" t="s">
        <v>102</v>
      </c>
      <c r="C35" s="150" t="s">
        <v>213</v>
      </c>
      <c r="D35" s="144"/>
      <c r="E35" s="151">
        <f>G27</f>
        <v>1444.4267902706249</v>
      </c>
      <c r="F35" s="152">
        <v>0.15</v>
      </c>
      <c r="G35" s="269">
        <f>E35*F35</f>
        <v>216.66401854059373</v>
      </c>
      <c r="I35" s="73"/>
      <c r="J35" s="73"/>
      <c r="K35" s="73"/>
    </row>
    <row r="36" spans="1:12" s="68" customFormat="1" ht="15.75">
      <c r="A36" s="144"/>
      <c r="B36" s="270" t="s">
        <v>103</v>
      </c>
      <c r="C36" s="150"/>
      <c r="D36" s="144"/>
      <c r="E36" s="151"/>
      <c r="F36" s="152"/>
      <c r="G36" s="269">
        <f>G34+G35</f>
        <v>595.82605098663282</v>
      </c>
      <c r="I36" s="73"/>
      <c r="J36" s="73"/>
      <c r="K36" s="73"/>
    </row>
    <row r="37" spans="1:12" s="68" customFormat="1" ht="31.5">
      <c r="A37" s="144">
        <v>4</v>
      </c>
      <c r="B37" s="270" t="s">
        <v>165</v>
      </c>
      <c r="C37" s="150"/>
      <c r="D37" s="144"/>
      <c r="E37" s="151"/>
      <c r="F37" s="152"/>
      <c r="G37" s="269"/>
      <c r="I37" s="73"/>
      <c r="J37" s="73"/>
      <c r="K37" s="73"/>
    </row>
    <row r="38" spans="1:12" s="68" customFormat="1" ht="47.25">
      <c r="A38" s="144"/>
      <c r="B38" s="145" t="s">
        <v>166</v>
      </c>
      <c r="C38" s="150" t="s">
        <v>214</v>
      </c>
      <c r="D38" s="154"/>
      <c r="E38" s="151">
        <f>G27+G32</f>
        <v>2432.8896476456248</v>
      </c>
      <c r="F38" s="156">
        <v>6.6000000000000003E-2</v>
      </c>
      <c r="G38" s="269">
        <f>E38*F38</f>
        <v>160.57071674461125</v>
      </c>
      <c r="I38" s="73"/>
      <c r="J38" s="73"/>
      <c r="K38" s="73"/>
    </row>
    <row r="39" spans="1:12" s="68" customFormat="1" ht="31.5">
      <c r="A39" s="144"/>
      <c r="B39" s="271" t="s">
        <v>230</v>
      </c>
      <c r="C39" s="150"/>
      <c r="D39" s="144"/>
      <c r="E39" s="151"/>
      <c r="F39" s="152"/>
      <c r="G39" s="267">
        <f>G27+G32+G36+G38</f>
        <v>3189.2864153768687</v>
      </c>
      <c r="I39" s="73"/>
      <c r="J39" s="73"/>
      <c r="K39" s="73"/>
    </row>
    <row r="40" spans="1:12" s="68" customFormat="1" ht="31.5" hidden="1">
      <c r="A40" s="144"/>
      <c r="B40" s="271" t="s">
        <v>124</v>
      </c>
      <c r="C40" s="150"/>
      <c r="D40" s="152"/>
      <c r="E40" s="152"/>
      <c r="F40" s="272">
        <v>1</v>
      </c>
      <c r="G40" s="267">
        <f>G39*F40</f>
        <v>3189.2864153768687</v>
      </c>
      <c r="I40" s="73"/>
      <c r="J40" s="73"/>
      <c r="K40" s="73"/>
    </row>
    <row r="41" spans="1:12" s="68" customFormat="1" ht="63">
      <c r="A41" s="144"/>
      <c r="B41" s="271" t="str">
        <f>'12-01-01 РЩ'!B10</f>
        <v>Приказ Москомэкспертизы от 20 февраля 2026 г. №МКЭ-ОД/26-10</v>
      </c>
      <c r="C41" s="284" t="str">
        <f>'12-01-01 РЩ'!C10</f>
        <v>Стоимость в ценах 1 кв. 2026 г.</v>
      </c>
      <c r="D41" s="285"/>
      <c r="E41" s="286"/>
      <c r="F41" s="287">
        <f>'12-01-01 РЩ'!E10</f>
        <v>9.8040000000000003</v>
      </c>
      <c r="G41" s="267">
        <f>ROUND(G40*F41,2)</f>
        <v>31267.759999999998</v>
      </c>
      <c r="I41" s="73"/>
      <c r="J41" s="73"/>
      <c r="K41" s="73"/>
    </row>
    <row r="42" spans="1:12" s="68" customFormat="1" ht="18.75" hidden="1">
      <c r="A42" s="273"/>
      <c r="B42" s="274" t="s">
        <v>215</v>
      </c>
      <c r="C42" s="150"/>
      <c r="D42" s="152"/>
      <c r="E42" s="152"/>
      <c r="F42" s="144"/>
      <c r="G42" s="269">
        <f>G41</f>
        <v>31267.759999999998</v>
      </c>
      <c r="H42" s="68" t="s">
        <v>67</v>
      </c>
      <c r="I42" s="73"/>
      <c r="J42" s="73"/>
      <c r="K42" s="73"/>
    </row>
    <row r="43" spans="1:12" s="68" customFormat="1" ht="31.5" hidden="1">
      <c r="A43" s="273"/>
      <c r="B43" s="274" t="s">
        <v>216</v>
      </c>
      <c r="C43" s="150"/>
      <c r="D43" s="152"/>
      <c r="E43" s="152"/>
      <c r="F43" s="275"/>
      <c r="G43" s="269">
        <v>65637.990000000005</v>
      </c>
      <c r="I43" s="73"/>
      <c r="J43" s="73"/>
      <c r="K43" s="73"/>
    </row>
    <row r="44" spans="1:12" s="68" customFormat="1" ht="31.5" hidden="1">
      <c r="A44" s="273"/>
      <c r="B44" s="274" t="s">
        <v>217</v>
      </c>
      <c r="C44" s="150"/>
      <c r="D44" s="152"/>
      <c r="E44" s="152"/>
      <c r="F44" s="144"/>
      <c r="G44" s="269">
        <f>G43*0.2%</f>
        <v>131.27598</v>
      </c>
      <c r="I44" s="73"/>
      <c r="J44" s="73"/>
      <c r="K44" s="73"/>
    </row>
    <row r="45" spans="1:12" s="68" customFormat="1" ht="31.5" hidden="1">
      <c r="A45" s="273"/>
      <c r="B45" s="274" t="s">
        <v>104</v>
      </c>
      <c r="C45" s="150"/>
      <c r="D45" s="152"/>
      <c r="E45" s="152"/>
      <c r="F45" s="144"/>
      <c r="G45" s="269">
        <f>G43-G44</f>
        <v>65506.714020000007</v>
      </c>
      <c r="I45" s="73"/>
      <c r="J45" s="73"/>
      <c r="K45" s="73"/>
      <c r="L45" s="276"/>
    </row>
    <row r="46" spans="1:12" s="68" customFormat="1" ht="18.75" hidden="1">
      <c r="A46" s="273"/>
      <c r="B46" s="274" t="s">
        <v>105</v>
      </c>
      <c r="C46" s="150"/>
      <c r="D46" s="152"/>
      <c r="E46" s="152"/>
      <c r="F46" s="144"/>
      <c r="G46" s="269">
        <f>G45*0.18</f>
        <v>11791.2085236</v>
      </c>
      <c r="I46" s="73"/>
      <c r="J46" s="73"/>
      <c r="K46" s="73"/>
      <c r="L46" s="276"/>
    </row>
    <row r="47" spans="1:12" s="68" customFormat="1" ht="18.75" hidden="1">
      <c r="A47" s="273"/>
      <c r="B47" s="270" t="s">
        <v>218</v>
      </c>
      <c r="C47" s="153"/>
      <c r="D47" s="157"/>
      <c r="E47" s="157"/>
      <c r="F47" s="144"/>
      <c r="G47" s="269">
        <f>G45+G46</f>
        <v>77297.922543600012</v>
      </c>
      <c r="I47" s="73"/>
      <c r="J47" s="73"/>
      <c r="K47" s="73"/>
    </row>
    <row r="48" spans="1:12" s="68" customFormat="1" ht="18.75" hidden="1">
      <c r="A48" s="273"/>
      <c r="B48" s="277" t="s">
        <v>219</v>
      </c>
      <c r="C48" s="144"/>
      <c r="D48" s="278"/>
      <c r="E48" s="278"/>
      <c r="F48" s="144"/>
      <c r="G48" s="269" t="e">
        <f>#REF!-#REF!*0.2/100</f>
        <v>#REF!</v>
      </c>
      <c r="I48" s="73"/>
      <c r="J48" s="73"/>
      <c r="K48" s="73"/>
    </row>
    <row r="49" spans="1:7" s="68" customFormat="1" ht="18.75">
      <c r="A49" s="256"/>
      <c r="B49" s="259" t="s">
        <v>220</v>
      </c>
      <c r="C49" s="279"/>
      <c r="D49" s="259"/>
      <c r="E49" s="259"/>
      <c r="F49" s="67"/>
      <c r="G49" s="280"/>
    </row>
    <row r="50" spans="1:7" ht="18.75">
      <c r="A50" s="281"/>
      <c r="B50" s="68" t="s">
        <v>221</v>
      </c>
      <c r="C50" s="279"/>
      <c r="D50" s="438"/>
      <c r="E50" s="438"/>
      <c r="F50" s="438"/>
      <c r="G50" s="282"/>
    </row>
    <row r="51" spans="1:7">
      <c r="D51" s="54"/>
      <c r="E51" s="54"/>
    </row>
    <row r="52" spans="1:7">
      <c r="B52" s="68" t="s">
        <v>222</v>
      </c>
    </row>
  </sheetData>
  <mergeCells count="7">
    <mergeCell ref="A15:C15"/>
    <mergeCell ref="A16:C16"/>
    <mergeCell ref="A17:C17"/>
    <mergeCell ref="D50:F50"/>
    <mergeCell ref="A12:G12"/>
    <mergeCell ref="A13:G13"/>
    <mergeCell ref="A14:G1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Сводная ПИР новая</vt:lpstr>
      <vt:lpstr>ПИР КРУН</vt:lpstr>
      <vt:lpstr>ПИР РЩ</vt:lpstr>
      <vt:lpstr>Телемех. КРУН</vt:lpstr>
      <vt:lpstr>РЗА</vt:lpstr>
      <vt:lpstr>ПИР ТП</vt:lpstr>
      <vt:lpstr>ПИР КЛ-10</vt:lpstr>
      <vt:lpstr>ПИР ГНБ-10</vt:lpstr>
      <vt:lpstr>12-01-01 РЩ</vt:lpstr>
      <vt:lpstr>12-01-02 АВ</vt:lpstr>
      <vt:lpstr>12-01-03 КЛ</vt:lpstr>
      <vt:lpstr>ПИР ВЛ-10кВ</vt:lpstr>
      <vt:lpstr>12-01-04 ГНП</vt:lpstr>
      <vt:lpstr>12-01-05 ГЕО</vt:lpstr>
      <vt:lpstr>'12-01-01 РЩ'!Область_печати</vt:lpstr>
      <vt:lpstr>'12-01-02 АВ'!Область_печати</vt:lpstr>
      <vt:lpstr>'12-01-03 КЛ'!Область_печати</vt:lpstr>
      <vt:lpstr>'12-01-04 ГНП'!Область_печати</vt:lpstr>
      <vt:lpstr>'12-01-05 ГЕО'!Область_печати</vt:lpstr>
      <vt:lpstr>'ПИР ВЛ-10кВ'!Область_печати</vt:lpstr>
      <vt:lpstr>'ПИР ГНБ-10'!Область_печати</vt:lpstr>
      <vt:lpstr>'ПИР КЛ-10'!Область_печати</vt:lpstr>
      <vt:lpstr>'ПИР КРУН'!Область_печати</vt:lpstr>
      <vt:lpstr>'ПИР ТП'!Область_печати</vt:lpstr>
      <vt:lpstr>'Сводная ПИР новая'!Область_печати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Герасимова Дарья Юрьевна</cp:lastModifiedBy>
  <cp:lastPrinted>2021-10-26T09:08:29Z</cp:lastPrinted>
  <dcterms:created xsi:type="dcterms:W3CDTF">2008-04-03T05:31:29Z</dcterms:created>
  <dcterms:modified xsi:type="dcterms:W3CDTF">2026-05-20T06:17:20Z</dcterms:modified>
</cp:coreProperties>
</file>